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karmoykommune.sharepoint.com/sites/P355-stremtunetSkrestien/Delte dokumenter/General/5. Konkurranse totalentreprise/"/>
    </mc:Choice>
  </mc:AlternateContent>
  <xr:revisionPtr revIDLastSave="146" documentId="13_ncr:1_{2B41D0AD-F389-4290-B4F2-C9E3742ACFD7}" xr6:coauthVersionLast="47" xr6:coauthVersionMax="47" xr10:uidLastSave="{D8962702-F989-42F9-933A-FB8DA12B0367}"/>
  <bookViews>
    <workbookView xWindow="38760" yWindow="0" windowWidth="25005" windowHeight="19665" xr2:uid="{00000000-000D-0000-FFFF-FFFF00000000}"/>
  </bookViews>
  <sheets>
    <sheet name="Ark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78" i="1" l="1"/>
  <c r="G62" i="1"/>
  <c r="E62" i="1"/>
  <c r="I62" i="1" s="1"/>
  <c r="G52" i="1"/>
  <c r="E52" i="1"/>
  <c r="I52" i="1" s="1"/>
  <c r="G42" i="1"/>
  <c r="E42" i="1"/>
  <c r="G33" i="1"/>
  <c r="E33" i="1"/>
  <c r="I33" i="1" s="1"/>
  <c r="G22" i="1"/>
  <c r="E22" i="1"/>
  <c r="G11" i="1"/>
  <c r="E11" i="1"/>
  <c r="G6" i="1"/>
  <c r="E6" i="1"/>
  <c r="I76" i="1"/>
  <c r="I11" i="1" l="1"/>
  <c r="I22" i="1"/>
  <c r="I42" i="1"/>
  <c r="I6" i="1"/>
  <c r="I73" i="1"/>
  <c r="I74" i="1" s="1"/>
  <c r="I93" i="1" l="1"/>
  <c r="I95" i="1" s="1"/>
</calcChain>
</file>

<file path=xl/sharedStrings.xml><?xml version="1.0" encoding="utf-8"?>
<sst xmlns="http://schemas.openxmlformats.org/spreadsheetml/2006/main" count="270" uniqueCount="110">
  <si>
    <t>Vedlegg 2 - PRISSKJEMA</t>
  </si>
  <si>
    <t>NB! Kun de grønne feltene skal fylles ut av tilbyder.</t>
  </si>
  <si>
    <t>POST</t>
  </si>
  <si>
    <t>BYGNINGSDEL</t>
  </si>
  <si>
    <t>PRIS HOVEDPOST (NOK)</t>
  </si>
  <si>
    <t xml:space="preserve"> FELLESKOSTNADER</t>
  </si>
  <si>
    <t>KR</t>
  </si>
  <si>
    <t xml:space="preserve">KR: </t>
  </si>
  <si>
    <t> 10</t>
  </si>
  <si>
    <t>RIGG OG DRIFT</t>
  </si>
  <si>
    <t> 11</t>
  </si>
  <si>
    <t>PROSJEKTERING, SØK, ITB MM.</t>
  </si>
  <si>
    <t>KR:</t>
  </si>
  <si>
    <t> 12</t>
  </si>
  <si>
    <t>FDV, SOM BYGGET DOK., OPPLÆRING MM</t>
  </si>
  <si>
    <t> 13</t>
  </si>
  <si>
    <t>PRØVEDRIFT</t>
  </si>
  <si>
    <t xml:space="preserve"> KRAVSPESIFIKASJON BYGNING</t>
  </si>
  <si>
    <t>BYGNING GENERELT</t>
  </si>
  <si>
    <t>GRUNN OG FUNDAMENTER</t>
  </si>
  <si>
    <t>BÆRESYSTEMER</t>
  </si>
  <si>
    <t>YTTERVEGGER</t>
  </si>
  <si>
    <t>INNERVEGGER</t>
  </si>
  <si>
    <t>DEKKER</t>
  </si>
  <si>
    <t>YTTERTAK</t>
  </si>
  <si>
    <t>FAST INVENTAR</t>
  </si>
  <si>
    <t>TRAPPER OG BALKONGER MM.</t>
  </si>
  <si>
    <t>ANDRE BYGNIGNSMESSIGE DELER</t>
  </si>
  <si>
    <t xml:space="preserve"> VVS-INSTALLASJONER</t>
  </si>
  <si>
    <t>GENERELT VVS-INSTALLASJONER</t>
  </si>
  <si>
    <t>SANITÆRINSTALLASJONER</t>
  </si>
  <si>
    <t>VARMEINSTALLASJONER</t>
  </si>
  <si>
    <t>SLOKKEINSTALLASJONER</t>
  </si>
  <si>
    <t>GASS OG TRYKKLUFT</t>
  </si>
  <si>
    <t>KULDEINSTALLASJONER</t>
  </si>
  <si>
    <t>VENTILASJONS- OG KLIMAINSTALLASJONER</t>
  </si>
  <si>
    <t>KOMFORTKJØLING</t>
  </si>
  <si>
    <t>VANNBEHANDLING</t>
  </si>
  <si>
    <t>ANDRE VVS-INSTALLASJONER</t>
  </si>
  <si>
    <t xml:space="preserve"> ELKRAFTINSTALLASJONER</t>
  </si>
  <si>
    <t>ELKRAFT GENERELT</t>
  </si>
  <si>
    <t>BASISINSTALLASJONER FOR ELKRAFT</t>
  </si>
  <si>
    <t>HØYSPENTFORSYNING</t>
  </si>
  <si>
    <t>LAVSPENTFORSYNING</t>
  </si>
  <si>
    <t>LYS</t>
  </si>
  <si>
    <t>ELVARME</t>
  </si>
  <si>
    <t>RESERVEKRAFT</t>
  </si>
  <si>
    <t>ANDRE ELKRAFTINSTALLASJONER</t>
  </si>
  <si>
    <t xml:space="preserve"> TELE OG AUTOMATISERING</t>
  </si>
  <si>
    <t>GENERELT</t>
  </si>
  <si>
    <t>BASISINST. FOR TELE OG AUTOMATISERING</t>
  </si>
  <si>
    <t>INTEGRERT KOMMUNIKASJON</t>
  </si>
  <si>
    <t>TELFONI OG PERSONSØKING</t>
  </si>
  <si>
    <t>ALARM- OG SIGNALSYSTEMER</t>
  </si>
  <si>
    <t>LYD- OG BILDESYSTEMER</t>
  </si>
  <si>
    <t>AUTOMATISERING</t>
  </si>
  <si>
    <t>INSTRUMENTERING</t>
  </si>
  <si>
    <t>ANDRE INSTALLASJONER TELE OG AUT.</t>
  </si>
  <si>
    <t xml:space="preserve"> ANDRE INSTALLASJONER</t>
  </si>
  <si>
    <t>PREFABRIKKERTE ROM</t>
  </si>
  <si>
    <t>PERSON- OG VARETRANSPORT</t>
  </si>
  <si>
    <t>TRANSPORTANLEGG FOR SMÅVARER MV.</t>
  </si>
  <si>
    <t>SCENETEKNISK UTSTYR</t>
  </si>
  <si>
    <t>AVFALL OG STØVSUGING</t>
  </si>
  <si>
    <t>FASTMONTERT SPESIALUTRUSTNING</t>
  </si>
  <si>
    <t>LØS SPESIALUTRUSTNING</t>
  </si>
  <si>
    <t>ANDRE TEKNISKE INSTALLASJONER</t>
  </si>
  <si>
    <t xml:space="preserve"> UTENDØRS</t>
  </si>
  <si>
    <t>BEARBEIDET TERRENG</t>
  </si>
  <si>
    <t>UTENDØRS KONSTRUKSJONER</t>
  </si>
  <si>
    <t>UTVENDIG VA-ANLEGG</t>
  </si>
  <si>
    <t>UTENDØRS ELKRAFT</t>
  </si>
  <si>
    <t>UTENDØRS TELE OG AUTOMATISERING</t>
  </si>
  <si>
    <t>VEGER OG PLASSER</t>
  </si>
  <si>
    <t>PARKER OG HAGE</t>
  </si>
  <si>
    <t>UTENDØRS INFRASTRUKTUR</t>
  </si>
  <si>
    <t>ANDRE UTENDØRSANLEGG</t>
  </si>
  <si>
    <t>KONTRAKTSSUM EKS. MVA. </t>
  </si>
  <si>
    <t>KONTRAKTSSUM INKL. MVA. (25%)</t>
  </si>
  <si>
    <t>F.2</t>
  </si>
  <si>
    <t xml:space="preserve"> OPSJONER [EKS MVA]</t>
  </si>
  <si>
    <t>IKKE RELEVANT</t>
  </si>
  <si>
    <t>F.3</t>
  </si>
  <si>
    <t xml:space="preserve"> REGNINGSARBEIDER - Mannskap og utstyr [EKS MVA]</t>
  </si>
  <si>
    <t>Timer [t]</t>
  </si>
  <si>
    <t>F.3.1</t>
  </si>
  <si>
    <t>Mannskap</t>
  </si>
  <si>
    <t>Prosjektleder</t>
  </si>
  <si>
    <t>Anleggsleder / formann</t>
  </si>
  <si>
    <t>Fagarbeider - Betong</t>
  </si>
  <si>
    <t>Fagarbeider - Tømrer</t>
  </si>
  <si>
    <t>Fagarbeider - Stål</t>
  </si>
  <si>
    <t>Lærling / hjelpearbeider</t>
  </si>
  <si>
    <t>Maler</t>
  </si>
  <si>
    <t>Elektriker</t>
  </si>
  <si>
    <t>Rørlegger</t>
  </si>
  <si>
    <t>Ventilasjonsmontør</t>
  </si>
  <si>
    <t>Stikningsingeniør</t>
  </si>
  <si>
    <t>F.3.2</t>
  </si>
  <si>
    <t>Totalentreprenørens påslag for material og utstyr</t>
  </si>
  <si>
    <t>[KR EKS MVA]</t>
  </si>
  <si>
    <t>Materialer og påslag</t>
  </si>
  <si>
    <t>%</t>
  </si>
  <si>
    <t xml:space="preserve">TOTAL EVALUERINGSSUM = KONTRAKTSSUM + F.2 + F.3 EKS. MVA. </t>
  </si>
  <si>
    <t xml:space="preserve">Denne summen skal også føres i Mercell.  </t>
  </si>
  <si>
    <t>TOTAL EVALUERINGSSUM = KONTRAKTSSUM + F.2 + F.3 INKL. MVA. (25%)</t>
  </si>
  <si>
    <t>ROP-BOLIGER, PRIS UNDERPOST (NOK)</t>
  </si>
  <si>
    <t>PERSONALBASE,  PRIS UNDERPOST (NOK)</t>
  </si>
  <si>
    <t>F.1</t>
  </si>
  <si>
    <t xml:space="preserve"> PRISSAMMENSTILLING HOVEDPRIS [EKS MVA]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</si>
</sst>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kr&quot;\ #,##0.00"/>
  </numFmts>
  <fonts count="8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sz val="9"/>
      <color rgb="FF000000"/>
      <name val="Arial"/>
      <family val="2"/>
    </font>
    <font>
      <b/>
      <sz val="12"/>
      <color rgb="FF000000"/>
      <name val="Arial"/>
      <family val="2"/>
    </font>
    <font>
      <b/>
      <sz val="9"/>
      <color rgb="FF000000"/>
      <name val="Arial"/>
      <family val="2"/>
    </font>
    <font>
      <b/>
      <sz val="7"/>
      <color rgb="FF000000"/>
      <name val="Arial"/>
      <family val="2"/>
    </font>
    <font>
      <sz val="24"/>
      <color theme="1"/>
      <name val="Calibri"/>
      <family val="2"/>
      <scheme val="minor"/>
    </font>
    <font>
      <b/>
      <sz val="10"/>
      <color rgb="FF00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D9E1F2"/>
        <bgColor indexed="64"/>
      </patternFill>
    </fill>
    <fill>
      <patternFill patternType="solid">
        <fgColor rgb="FFD9E2F3"/>
        <bgColor indexed="64"/>
      </patternFill>
    </fill>
    <fill>
      <patternFill patternType="solid">
        <fgColor rgb="FFFFF2CC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3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indexed="64"/>
      </bottom>
      <diagonal/>
    </border>
    <border>
      <left/>
      <right/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indexed="64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</borders>
  <cellStyleXfs count="1">
    <xf numFmtId="0" fontId="0" fillId="0" borderId="0"/>
  </cellStyleXfs>
  <cellXfs count="148">
    <xf numFmtId="0" fontId="0" fillId="0" borderId="0" xfId="0"/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4" fillId="2" borderId="6" xfId="0" applyFont="1" applyFill="1" applyBorder="1" applyAlignment="1">
      <alignment horizontal="right" vertical="center" wrapText="1"/>
    </xf>
    <xf numFmtId="0" fontId="4" fillId="2" borderId="7" xfId="0" applyFont="1" applyFill="1" applyBorder="1" applyAlignment="1">
      <alignment vertical="center"/>
    </xf>
    <xf numFmtId="0" fontId="4" fillId="3" borderId="9" xfId="0" applyFont="1" applyFill="1" applyBorder="1" applyAlignment="1">
      <alignment horizontal="right" vertical="center" wrapText="1"/>
    </xf>
    <xf numFmtId="0" fontId="4" fillId="3" borderId="7" xfId="0" applyFont="1" applyFill="1" applyBorder="1" applyAlignment="1">
      <alignment vertical="center"/>
    </xf>
    <xf numFmtId="0" fontId="4" fillId="4" borderId="6" xfId="0" applyFont="1" applyFill="1" applyBorder="1" applyAlignment="1">
      <alignment vertical="center" wrapText="1"/>
    </xf>
    <xf numFmtId="0" fontId="4" fillId="4" borderId="7" xfId="0" applyFont="1" applyFill="1" applyBorder="1" applyAlignment="1">
      <alignment vertical="center"/>
    </xf>
    <xf numFmtId="0" fontId="4" fillId="4" borderId="8" xfId="0" applyFont="1" applyFill="1" applyBorder="1" applyAlignment="1">
      <alignment vertical="center"/>
    </xf>
    <xf numFmtId="0" fontId="4" fillId="4" borderId="6" xfId="0" applyFont="1" applyFill="1" applyBorder="1" applyAlignment="1">
      <alignment vertical="center"/>
    </xf>
    <xf numFmtId="0" fontId="4" fillId="2" borderId="15" xfId="0" applyFont="1" applyFill="1" applyBorder="1" applyAlignment="1">
      <alignment vertical="center"/>
    </xf>
    <xf numFmtId="0" fontId="2" fillId="2" borderId="16" xfId="0" applyFont="1" applyFill="1" applyBorder="1" applyAlignment="1">
      <alignment horizontal="right" vertical="center"/>
    </xf>
    <xf numFmtId="0" fontId="2" fillId="2" borderId="16" xfId="0" applyFont="1" applyFill="1" applyBorder="1" applyAlignment="1">
      <alignment horizontal="left" vertical="center"/>
    </xf>
    <xf numFmtId="0" fontId="2" fillId="6" borderId="6" xfId="0" applyFont="1" applyFill="1" applyBorder="1" applyAlignment="1">
      <alignment vertical="center" wrapText="1"/>
    </xf>
    <xf numFmtId="0" fontId="2" fillId="6" borderId="7" xfId="0" applyFont="1" applyFill="1" applyBorder="1" applyAlignment="1">
      <alignment vertical="center"/>
    </xf>
    <xf numFmtId="0" fontId="2" fillId="6" borderId="8" xfId="0" applyFont="1" applyFill="1" applyBorder="1" applyAlignment="1">
      <alignment vertical="center"/>
    </xf>
    <xf numFmtId="0" fontId="2" fillId="6" borderId="13" xfId="0" applyFont="1" applyFill="1" applyBorder="1" applyAlignment="1">
      <alignment vertical="center" wrapText="1"/>
    </xf>
    <xf numFmtId="0" fontId="2" fillId="6" borderId="17" xfId="0" applyFont="1" applyFill="1" applyBorder="1" applyAlignment="1">
      <alignment vertical="center" wrapText="1"/>
    </xf>
    <xf numFmtId="0" fontId="2" fillId="6" borderId="12" xfId="0" applyFont="1" applyFill="1" applyBorder="1" applyAlignment="1">
      <alignment vertical="center"/>
    </xf>
    <xf numFmtId="0" fontId="2" fillId="6" borderId="3" xfId="0" applyFont="1" applyFill="1" applyBorder="1" applyAlignment="1">
      <alignment vertical="center"/>
    </xf>
    <xf numFmtId="4" fontId="4" fillId="2" borderId="16" xfId="0" applyNumberFormat="1" applyFont="1" applyFill="1" applyBorder="1" applyAlignment="1">
      <alignment vertical="center"/>
    </xf>
    <xf numFmtId="4" fontId="2" fillId="3" borderId="8" xfId="0" applyNumberFormat="1" applyFont="1" applyFill="1" applyBorder="1" applyAlignment="1">
      <alignment vertical="center"/>
    </xf>
    <xf numFmtId="4" fontId="2" fillId="4" borderId="8" xfId="0" applyNumberFormat="1" applyFont="1" applyFill="1" applyBorder="1" applyAlignment="1">
      <alignment vertical="center"/>
    </xf>
    <xf numFmtId="4" fontId="4" fillId="4" borderId="8" xfId="0" applyNumberFormat="1" applyFont="1" applyFill="1" applyBorder="1" applyAlignment="1">
      <alignment vertical="center"/>
    </xf>
    <xf numFmtId="4" fontId="2" fillId="5" borderId="8" xfId="0" applyNumberFormat="1" applyFont="1" applyFill="1" applyBorder="1" applyAlignment="1" applyProtection="1">
      <alignment vertical="center"/>
      <protection locked="0"/>
    </xf>
    <xf numFmtId="0" fontId="4" fillId="4" borderId="15" xfId="0" applyFont="1" applyFill="1" applyBorder="1" applyAlignment="1">
      <alignment vertical="center"/>
    </xf>
    <xf numFmtId="0" fontId="4" fillId="6" borderId="18" xfId="0" applyFont="1" applyFill="1" applyBorder="1" applyAlignment="1">
      <alignment vertical="center" wrapText="1"/>
    </xf>
    <xf numFmtId="164" fontId="2" fillId="6" borderId="5" xfId="0" applyNumberFormat="1" applyFont="1" applyFill="1" applyBorder="1" applyAlignment="1">
      <alignment vertical="center" wrapText="1"/>
    </xf>
    <xf numFmtId="0" fontId="4" fillId="6" borderId="7" xfId="0" applyFont="1" applyFill="1" applyBorder="1" applyAlignment="1">
      <alignment vertical="center" wrapText="1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vertical="center"/>
    </xf>
    <xf numFmtId="0" fontId="4" fillId="0" borderId="0" xfId="0" applyFont="1" applyAlignment="1">
      <alignment horizontal="right" vertical="center" wrapText="1"/>
    </xf>
    <xf numFmtId="0" fontId="4" fillId="0" borderId="0" xfId="0" applyFont="1" applyAlignment="1">
      <alignment vertical="center"/>
    </xf>
    <xf numFmtId="4" fontId="4" fillId="0" borderId="0" xfId="0" applyNumberFormat="1" applyFont="1" applyAlignment="1">
      <alignment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4" fontId="2" fillId="0" borderId="0" xfId="0" applyNumberFormat="1" applyFont="1" applyAlignment="1" applyProtection="1">
      <alignment vertical="center"/>
      <protection locked="0"/>
    </xf>
    <xf numFmtId="4" fontId="4" fillId="0" borderId="0" xfId="0" applyNumberFormat="1" applyFont="1" applyAlignment="1">
      <alignment horizontal="center"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4" fillId="2" borderId="11" xfId="0" applyFont="1" applyFill="1" applyBorder="1" applyAlignment="1">
      <alignment vertical="center"/>
    </xf>
    <xf numFmtId="0" fontId="2" fillId="2" borderId="10" xfId="0" applyFont="1" applyFill="1" applyBorder="1" applyAlignment="1">
      <alignment horizontal="left" vertical="center"/>
    </xf>
    <xf numFmtId="0" fontId="4" fillId="2" borderId="22" xfId="0" applyFont="1" applyFill="1" applyBorder="1" applyAlignment="1">
      <alignment vertical="center"/>
    </xf>
    <xf numFmtId="4" fontId="4" fillId="2" borderId="22" xfId="0" applyNumberFormat="1" applyFont="1" applyFill="1" applyBorder="1" applyAlignment="1">
      <alignment vertical="center"/>
    </xf>
    <xf numFmtId="4" fontId="4" fillId="2" borderId="21" xfId="0" applyNumberFormat="1" applyFont="1" applyFill="1" applyBorder="1" applyAlignment="1">
      <alignment vertical="center"/>
    </xf>
    <xf numFmtId="0" fontId="4" fillId="2" borderId="23" xfId="0" applyFont="1" applyFill="1" applyBorder="1" applyAlignment="1">
      <alignment vertical="center"/>
    </xf>
    <xf numFmtId="4" fontId="4" fillId="2" borderId="23" xfId="0" applyNumberFormat="1" applyFont="1" applyFill="1" applyBorder="1" applyAlignment="1">
      <alignment vertical="center"/>
    </xf>
    <xf numFmtId="4" fontId="4" fillId="2" borderId="24" xfId="0" applyNumberFormat="1" applyFont="1" applyFill="1" applyBorder="1" applyAlignment="1">
      <alignment vertical="center"/>
    </xf>
    <xf numFmtId="0" fontId="2" fillId="7" borderId="0" xfId="0" applyFont="1" applyFill="1" applyAlignment="1">
      <alignment horizontal="center" vertical="center" wrapText="1"/>
    </xf>
    <xf numFmtId="0" fontId="2" fillId="7" borderId="0" xfId="0" applyFont="1" applyFill="1" applyAlignment="1">
      <alignment vertical="center"/>
    </xf>
    <xf numFmtId="4" fontId="2" fillId="7" borderId="0" xfId="0" applyNumberFormat="1" applyFont="1" applyFill="1" applyAlignment="1" applyProtection="1">
      <alignment vertical="center"/>
      <protection locked="0"/>
    </xf>
    <xf numFmtId="10" fontId="2" fillId="7" borderId="0" xfId="0" applyNumberFormat="1" applyFont="1" applyFill="1" applyAlignment="1" applyProtection="1">
      <alignment vertical="center"/>
      <protection locked="0"/>
    </xf>
    <xf numFmtId="0" fontId="2" fillId="6" borderId="29" xfId="0" applyFont="1" applyFill="1" applyBorder="1" applyAlignment="1">
      <alignment vertical="center" wrapText="1"/>
    </xf>
    <xf numFmtId="4" fontId="2" fillId="5" borderId="10" xfId="0" applyNumberFormat="1" applyFont="1" applyFill="1" applyBorder="1" applyAlignment="1" applyProtection="1">
      <alignment vertical="center"/>
      <protection locked="0"/>
    </xf>
    <xf numFmtId="0" fontId="2" fillId="6" borderId="30" xfId="0" applyFont="1" applyFill="1" applyBorder="1" applyAlignment="1">
      <alignment vertical="center" wrapText="1"/>
    </xf>
    <xf numFmtId="0" fontId="2" fillId="6" borderId="31" xfId="0" applyFont="1" applyFill="1" applyBorder="1" applyAlignment="1">
      <alignment vertical="center"/>
    </xf>
    <xf numFmtId="0" fontId="4" fillId="6" borderId="15" xfId="0" applyFont="1" applyFill="1" applyBorder="1" applyAlignment="1">
      <alignment horizontal="left" vertical="center" wrapText="1"/>
    </xf>
    <xf numFmtId="0" fontId="4" fillId="4" borderId="25" xfId="0" applyFont="1" applyFill="1" applyBorder="1" applyAlignment="1">
      <alignment vertical="center"/>
    </xf>
    <xf numFmtId="0" fontId="4" fillId="4" borderId="13" xfId="0" applyFont="1" applyFill="1" applyBorder="1" applyAlignment="1">
      <alignment vertical="center"/>
    </xf>
    <xf numFmtId="0" fontId="2" fillId="4" borderId="6" xfId="0" applyFont="1" applyFill="1" applyBorder="1" applyAlignment="1">
      <alignment vertical="center"/>
    </xf>
    <xf numFmtId="0" fontId="4" fillId="6" borderId="33" xfId="0" applyFont="1" applyFill="1" applyBorder="1" applyAlignment="1">
      <alignment vertical="center" wrapText="1"/>
    </xf>
    <xf numFmtId="0" fontId="4" fillId="6" borderId="34" xfId="0" applyFont="1" applyFill="1" applyBorder="1" applyAlignment="1">
      <alignment vertical="center" wrapText="1"/>
    </xf>
    <xf numFmtId="0" fontId="4" fillId="6" borderId="23" xfId="0" applyFont="1" applyFill="1" applyBorder="1" applyAlignment="1">
      <alignment vertical="center" wrapText="1"/>
    </xf>
    <xf numFmtId="0" fontId="4" fillId="6" borderId="32" xfId="0" applyFont="1" applyFill="1" applyBorder="1" applyAlignment="1">
      <alignment vertical="center" wrapText="1"/>
    </xf>
    <xf numFmtId="0" fontId="2" fillId="6" borderId="2" xfId="0" applyFont="1" applyFill="1" applyBorder="1" applyAlignment="1">
      <alignment vertical="center"/>
    </xf>
    <xf numFmtId="0" fontId="4" fillId="4" borderId="0" xfId="0" applyFont="1" applyFill="1" applyAlignment="1">
      <alignment vertical="center"/>
    </xf>
    <xf numFmtId="0" fontId="4" fillId="4" borderId="5" xfId="0" applyFont="1" applyFill="1" applyBorder="1" applyAlignment="1">
      <alignment vertical="center"/>
    </xf>
    <xf numFmtId="0" fontId="4" fillId="4" borderId="26" xfId="0" applyFont="1" applyFill="1" applyBorder="1" applyAlignment="1">
      <alignment vertical="center"/>
    </xf>
    <xf numFmtId="4" fontId="2" fillId="4" borderId="28" xfId="0" applyNumberFormat="1" applyFont="1" applyFill="1" applyBorder="1" applyAlignment="1">
      <alignment vertical="center"/>
    </xf>
    <xf numFmtId="0" fontId="2" fillId="4" borderId="21" xfId="0" applyFont="1" applyFill="1" applyBorder="1" applyAlignment="1">
      <alignment vertical="center"/>
    </xf>
    <xf numFmtId="0" fontId="2" fillId="4" borderId="1" xfId="0" applyFont="1" applyFill="1" applyBorder="1" applyAlignment="1">
      <alignment vertical="center"/>
    </xf>
    <xf numFmtId="4" fontId="2" fillId="5" borderId="20" xfId="0" applyNumberFormat="1" applyFont="1" applyFill="1" applyBorder="1" applyAlignment="1" applyProtection="1">
      <alignment vertical="center"/>
      <protection locked="0"/>
    </xf>
    <xf numFmtId="10" fontId="2" fillId="5" borderId="21" xfId="0" applyNumberFormat="1" applyFont="1" applyFill="1" applyBorder="1" applyAlignment="1" applyProtection="1">
      <alignment vertical="center"/>
      <protection locked="0"/>
    </xf>
    <xf numFmtId="0" fontId="2" fillId="4" borderId="37" xfId="0" applyFont="1" applyFill="1" applyBorder="1" applyAlignment="1">
      <alignment vertical="center"/>
    </xf>
    <xf numFmtId="0" fontId="2" fillId="6" borderId="21" xfId="0" applyFont="1" applyFill="1" applyBorder="1" applyAlignment="1">
      <alignment vertical="center"/>
    </xf>
    <xf numFmtId="0" fontId="2" fillId="6" borderId="22" xfId="0" applyFont="1" applyFill="1" applyBorder="1" applyAlignment="1">
      <alignment vertical="center"/>
    </xf>
    <xf numFmtId="0" fontId="6" fillId="0" borderId="0" xfId="0" applyFont="1" applyAlignment="1">
      <alignment horizontal="center"/>
    </xf>
    <xf numFmtId="0" fontId="4" fillId="6" borderId="35" xfId="0" applyFont="1" applyFill="1" applyBorder="1" applyAlignment="1">
      <alignment horizontal="center" vertical="center"/>
    </xf>
    <xf numFmtId="0" fontId="4" fillId="6" borderId="19" xfId="0" applyFont="1" applyFill="1" applyBorder="1" applyAlignment="1">
      <alignment horizontal="center" vertical="center"/>
    </xf>
    <xf numFmtId="0" fontId="4" fillId="6" borderId="36" xfId="0" applyFont="1" applyFill="1" applyBorder="1" applyAlignment="1">
      <alignment horizontal="center" vertical="center"/>
    </xf>
    <xf numFmtId="0" fontId="4" fillId="6" borderId="20" xfId="0" applyFont="1" applyFill="1" applyBorder="1" applyAlignment="1">
      <alignment horizontal="center" vertical="center"/>
    </xf>
    <xf numFmtId="0" fontId="4" fillId="6" borderId="23" xfId="0" applyFont="1" applyFill="1" applyBorder="1" applyAlignment="1">
      <alignment horizontal="center" vertical="center"/>
    </xf>
    <xf numFmtId="0" fontId="4" fillId="6" borderId="32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left" vertical="center"/>
    </xf>
    <xf numFmtId="0" fontId="2" fillId="2" borderId="16" xfId="0" applyFont="1" applyFill="1" applyBorder="1" applyAlignment="1">
      <alignment horizontal="left" vertical="center"/>
    </xf>
    <xf numFmtId="0" fontId="4" fillId="2" borderId="1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9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20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1" fillId="0" borderId="1" xfId="0" applyFont="1" applyBorder="1" applyAlignment="1">
      <alignment wrapText="1"/>
    </xf>
    <xf numFmtId="0" fontId="1" fillId="0" borderId="2" xfId="0" applyFont="1" applyBorder="1" applyAlignment="1">
      <alignment wrapText="1"/>
    </xf>
    <xf numFmtId="0" fontId="3" fillId="6" borderId="4" xfId="0" applyFont="1" applyFill="1" applyBorder="1" applyAlignment="1">
      <alignment horizontal="center" vertical="center"/>
    </xf>
    <xf numFmtId="0" fontId="3" fillId="6" borderId="0" xfId="0" applyFont="1" applyFill="1" applyAlignment="1">
      <alignment horizontal="center" vertical="center"/>
    </xf>
    <xf numFmtId="0" fontId="3" fillId="6" borderId="5" xfId="0" applyFont="1" applyFill="1" applyBorder="1" applyAlignment="1">
      <alignment horizontal="center" vertical="center"/>
    </xf>
    <xf numFmtId="0" fontId="3" fillId="6" borderId="7" xfId="0" applyFont="1" applyFill="1" applyBorder="1" applyAlignment="1">
      <alignment horizontal="center" vertical="center"/>
    </xf>
    <xf numFmtId="0" fontId="3" fillId="6" borderId="8" xfId="0" applyFont="1" applyFill="1" applyBorder="1" applyAlignment="1">
      <alignment horizontal="center" vertical="center"/>
    </xf>
    <xf numFmtId="0" fontId="4" fillId="4" borderId="0" xfId="0" applyFont="1" applyFill="1" applyAlignment="1">
      <alignment vertical="center"/>
    </xf>
    <xf numFmtId="0" fontId="4" fillId="4" borderId="7" xfId="0" applyFont="1" applyFill="1" applyBorder="1" applyAlignment="1">
      <alignment vertical="center"/>
    </xf>
    <xf numFmtId="4" fontId="4" fillId="4" borderId="5" xfId="0" applyNumberFormat="1" applyFont="1" applyFill="1" applyBorder="1" applyAlignment="1">
      <alignment vertical="center"/>
    </xf>
    <xf numFmtId="4" fontId="4" fillId="4" borderId="8" xfId="0" applyNumberFormat="1" applyFont="1" applyFill="1" applyBorder="1" applyAlignment="1">
      <alignment vertical="center"/>
    </xf>
    <xf numFmtId="0" fontId="4" fillId="4" borderId="11" xfId="0" applyFont="1" applyFill="1" applyBorder="1" applyAlignment="1">
      <alignment vertical="center"/>
    </xf>
    <xf numFmtId="0" fontId="2" fillId="6" borderId="15" xfId="0" applyFont="1" applyFill="1" applyBorder="1" applyAlignment="1">
      <alignment vertical="center" wrapText="1"/>
    </xf>
    <xf numFmtId="0" fontId="2" fillId="6" borderId="12" xfId="0" applyFont="1" applyFill="1" applyBorder="1" applyAlignment="1">
      <alignment vertical="center" wrapText="1"/>
    </xf>
    <xf numFmtId="0" fontId="2" fillId="6" borderId="15" xfId="0" applyFont="1" applyFill="1" applyBorder="1" applyAlignment="1">
      <alignment horizontal="center" vertical="center"/>
    </xf>
    <xf numFmtId="0" fontId="2" fillId="6" borderId="12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center"/>
    </xf>
    <xf numFmtId="0" fontId="2" fillId="6" borderId="14" xfId="0" applyFont="1" applyFill="1" applyBorder="1" applyAlignment="1">
      <alignment horizontal="center" vertical="center"/>
    </xf>
    <xf numFmtId="0" fontId="2" fillId="6" borderId="16" xfId="0" applyFont="1" applyFill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/>
    </xf>
    <xf numFmtId="0" fontId="2" fillId="6" borderId="3" xfId="0" applyFont="1" applyFill="1" applyBorder="1" applyAlignment="1">
      <alignment horizontal="center" vertical="center"/>
    </xf>
    <xf numFmtId="0" fontId="2" fillId="6" borderId="4" xfId="0" applyFont="1" applyFill="1" applyBorder="1" applyAlignment="1">
      <alignment horizontal="center" vertical="center"/>
    </xf>
    <xf numFmtId="0" fontId="2" fillId="6" borderId="5" xfId="0" applyFont="1" applyFill="1" applyBorder="1" applyAlignment="1">
      <alignment horizontal="center" vertical="center"/>
    </xf>
    <xf numFmtId="0" fontId="2" fillId="6" borderId="6" xfId="0" applyFont="1" applyFill="1" applyBorder="1" applyAlignment="1">
      <alignment horizontal="center" vertical="center"/>
    </xf>
    <xf numFmtId="0" fontId="2" fillId="6" borderId="8" xfId="0" applyFont="1" applyFill="1" applyBorder="1" applyAlignment="1">
      <alignment horizontal="center" vertical="center"/>
    </xf>
    <xf numFmtId="0" fontId="4" fillId="3" borderId="14" xfId="0" applyFont="1" applyFill="1" applyBorder="1" applyAlignment="1">
      <alignment vertical="center"/>
    </xf>
    <xf numFmtId="0" fontId="4" fillId="3" borderId="12" xfId="0" applyFont="1" applyFill="1" applyBorder="1" applyAlignment="1">
      <alignment vertical="center"/>
    </xf>
    <xf numFmtId="0" fontId="4" fillId="6" borderId="15" xfId="0" applyFont="1" applyFill="1" applyBorder="1" applyAlignment="1">
      <alignment vertical="center" wrapText="1"/>
    </xf>
    <xf numFmtId="0" fontId="4" fillId="6" borderId="11" xfId="0" applyFont="1" applyFill="1" applyBorder="1" applyAlignment="1">
      <alignment vertical="center" wrapText="1"/>
    </xf>
    <xf numFmtId="0" fontId="4" fillId="6" borderId="12" xfId="0" applyFont="1" applyFill="1" applyBorder="1" applyAlignment="1">
      <alignment vertical="center" wrapText="1"/>
    </xf>
    <xf numFmtId="0" fontId="4" fillId="6" borderId="1" xfId="0" applyFont="1" applyFill="1" applyBorder="1" applyAlignment="1">
      <alignment vertical="center" wrapText="1"/>
    </xf>
    <xf numFmtId="0" fontId="4" fillId="6" borderId="2" xfId="0" applyFont="1" applyFill="1" applyBorder="1" applyAlignment="1">
      <alignment vertical="center" wrapText="1"/>
    </xf>
    <xf numFmtId="0" fontId="4" fillId="6" borderId="0" xfId="0" applyFont="1" applyFill="1" applyAlignment="1">
      <alignment vertical="center" wrapText="1"/>
    </xf>
    <xf numFmtId="0" fontId="2" fillId="6" borderId="26" xfId="0" applyFont="1" applyFill="1" applyBorder="1" applyAlignment="1">
      <alignment horizontal="center" vertical="center" wrapText="1"/>
    </xf>
    <xf numFmtId="0" fontId="2" fillId="6" borderId="27" xfId="0" applyFont="1" applyFill="1" applyBorder="1" applyAlignment="1">
      <alignment horizontal="center" vertical="center" wrapText="1"/>
    </xf>
    <xf numFmtId="0" fontId="2" fillId="6" borderId="10" xfId="0" applyFont="1" applyFill="1" applyBorder="1" applyAlignment="1">
      <alignment horizontal="center" vertical="center" wrapText="1"/>
    </xf>
    <xf numFmtId="0" fontId="4" fillId="6" borderId="6" xfId="0" applyFont="1" applyFill="1" applyBorder="1" applyAlignment="1">
      <alignment vertical="center" wrapText="1"/>
    </xf>
    <xf numFmtId="0" fontId="4" fillId="6" borderId="7" xfId="0" applyFont="1" applyFill="1" applyBorder="1" applyAlignment="1">
      <alignment vertical="center" wrapText="1"/>
    </xf>
    <xf numFmtId="0" fontId="2" fillId="6" borderId="11" xfId="0" applyFont="1" applyFill="1" applyBorder="1" applyAlignment="1">
      <alignment vertical="center"/>
    </xf>
    <xf numFmtId="0" fontId="3" fillId="6" borderId="0" xfId="0" applyFont="1" applyFill="1" applyBorder="1" applyAlignment="1">
      <alignment horizontal="center" vertical="center"/>
    </xf>
    <xf numFmtId="0" fontId="4" fillId="4" borderId="15" xfId="0" applyFont="1" applyFill="1" applyBorder="1" applyAlignment="1">
      <alignment vertical="center" wrapText="1"/>
    </xf>
    <xf numFmtId="0" fontId="4" fillId="4" borderId="12" xfId="0" applyFont="1" applyFill="1" applyBorder="1" applyAlignment="1">
      <alignment vertical="center"/>
    </xf>
    <xf numFmtId="0" fontId="7" fillId="6" borderId="17" xfId="0" applyFont="1" applyFill="1" applyBorder="1" applyAlignment="1">
      <alignment vertical="center" wrapText="1"/>
    </xf>
    <xf numFmtId="0" fontId="7" fillId="6" borderId="2" xfId="0" applyFont="1" applyFill="1" applyBorder="1" applyAlignment="1">
      <alignment vertical="center"/>
    </xf>
    <xf numFmtId="0" fontId="7" fillId="6" borderId="15" xfId="0" applyFont="1" applyFill="1" applyBorder="1" applyAlignment="1">
      <alignment horizontal="left" wrapText="1"/>
    </xf>
    <xf numFmtId="0" fontId="7" fillId="6" borderId="12" xfId="0" applyFont="1" applyFill="1" applyBorder="1" applyAlignment="1">
      <alignment horizontal="left" wrapText="1"/>
    </xf>
    <xf numFmtId="0" fontId="7" fillId="6" borderId="15" xfId="0" applyFont="1" applyFill="1" applyBorder="1" applyAlignment="1">
      <alignment horizontal="left" vertical="center" wrapText="1"/>
    </xf>
    <xf numFmtId="0" fontId="7" fillId="6" borderId="12" xfId="0" applyFont="1" applyFill="1" applyBorder="1" applyAlignment="1">
      <alignment horizontal="left" vertical="center" wrapText="1"/>
    </xf>
    <xf numFmtId="0" fontId="7" fillId="6" borderId="2" xfId="0" applyFont="1" applyFill="1" applyBorder="1" applyAlignment="1">
      <alignment vertical="center"/>
    </xf>
    <xf numFmtId="0" fontId="7" fillId="6" borderId="3" xfId="0" applyFont="1" applyFill="1" applyBorder="1" applyAlignment="1">
      <alignment vertical="center"/>
    </xf>
    <xf numFmtId="0" fontId="4" fillId="2" borderId="14" xfId="0" applyFont="1" applyFill="1" applyBorder="1" applyAlignment="1">
      <alignment horizontal="left" vertical="center"/>
    </xf>
    <xf numFmtId="0" fontId="4" fillId="2" borderId="16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34"/>
  <sheetViews>
    <sheetView tabSelected="1" zoomScale="110" zoomScaleNormal="110" workbookViewId="0">
      <selection activeCell="D75" sqref="D75"/>
    </sheetView>
  </sheetViews>
  <sheetFormatPr baseColWidth="10" defaultColWidth="11.42578125" defaultRowHeight="15" x14ac:dyDescent="0.25"/>
  <cols>
    <col min="2" max="2" width="45.28515625" customWidth="1"/>
    <col min="3" max="3" width="13.140625" customWidth="1"/>
    <col min="4" max="4" width="9.28515625" customWidth="1"/>
    <col min="5" max="5" width="21.5703125" customWidth="1"/>
    <col min="6" max="6" width="9.28515625" customWidth="1"/>
    <col min="7" max="7" width="22.7109375" customWidth="1"/>
    <col min="8" max="8" width="9.85546875" customWidth="1"/>
    <col min="9" max="9" width="22.28515625" customWidth="1"/>
    <col min="10" max="10" width="7.140625" customWidth="1"/>
    <col min="11" max="11" width="6" customWidth="1"/>
    <col min="12" max="12" width="92.140625" customWidth="1"/>
    <col min="14" max="15" width="7.28515625" customWidth="1"/>
    <col min="16" max="16" width="17.140625" customWidth="1"/>
  </cols>
  <sheetData>
    <row r="1" spans="1:12" x14ac:dyDescent="0.25">
      <c r="A1" s="95"/>
      <c r="B1" s="96"/>
      <c r="C1" s="1"/>
      <c r="D1" s="1"/>
      <c r="E1" s="1"/>
      <c r="F1" s="1"/>
      <c r="G1" s="1"/>
      <c r="H1" s="1"/>
      <c r="I1" s="2"/>
    </row>
    <row r="2" spans="1:12" ht="15.75" customHeight="1" x14ac:dyDescent="0.25">
      <c r="A2" s="97" t="s">
        <v>0</v>
      </c>
      <c r="B2" s="98"/>
      <c r="C2" s="98"/>
      <c r="D2" s="98"/>
      <c r="E2" s="98"/>
      <c r="F2" s="98"/>
      <c r="G2" s="98"/>
      <c r="H2" s="98"/>
      <c r="I2" s="99"/>
    </row>
    <row r="3" spans="1:12" ht="15.75" thickBot="1" x14ac:dyDescent="0.3">
      <c r="A3" s="97"/>
      <c r="B3" s="135"/>
      <c r="C3" s="135"/>
      <c r="D3" s="98"/>
      <c r="E3" s="98"/>
      <c r="F3" s="98"/>
      <c r="G3" s="98"/>
      <c r="H3" s="100"/>
      <c r="I3" s="101"/>
      <c r="K3" s="79" t="s">
        <v>1</v>
      </c>
      <c r="L3" s="79"/>
    </row>
    <row r="4" spans="1:12" ht="15.75" thickBot="1" x14ac:dyDescent="0.3">
      <c r="A4" s="136" t="s">
        <v>108</v>
      </c>
      <c r="B4" s="106" t="s">
        <v>109</v>
      </c>
      <c r="C4" s="106"/>
      <c r="D4" s="26"/>
      <c r="E4" s="137"/>
      <c r="F4" s="26"/>
      <c r="G4" s="137"/>
      <c r="H4" s="8"/>
      <c r="I4" s="23"/>
      <c r="K4" s="79"/>
      <c r="L4" s="79"/>
    </row>
    <row r="5" spans="1:12" ht="30.75" customHeight="1" thickBot="1" x14ac:dyDescent="0.3">
      <c r="A5" s="138" t="s">
        <v>2</v>
      </c>
      <c r="B5" s="139" t="s">
        <v>3</v>
      </c>
      <c r="C5" s="139"/>
      <c r="D5" s="140" t="s">
        <v>106</v>
      </c>
      <c r="E5" s="141"/>
      <c r="F5" s="142" t="s">
        <v>107</v>
      </c>
      <c r="G5" s="143"/>
      <c r="H5" s="144" t="s">
        <v>4</v>
      </c>
      <c r="I5" s="145"/>
      <c r="K5" s="79"/>
      <c r="L5" s="79"/>
    </row>
    <row r="6" spans="1:12" ht="15.75" thickBot="1" x14ac:dyDescent="0.3">
      <c r="A6" s="3">
        <v>1</v>
      </c>
      <c r="B6" s="88" t="s">
        <v>5</v>
      </c>
      <c r="C6" s="88"/>
      <c r="D6" s="48" t="s">
        <v>6</v>
      </c>
      <c r="E6" s="49">
        <f>SUM(E7:E10)</f>
        <v>0</v>
      </c>
      <c r="F6" s="48" t="s">
        <v>6</v>
      </c>
      <c r="G6" s="50">
        <f>SUM(G7:G10)</f>
        <v>0</v>
      </c>
      <c r="H6" s="43" t="s">
        <v>7</v>
      </c>
      <c r="I6" s="21">
        <f>E6+G6</f>
        <v>0</v>
      </c>
      <c r="K6" s="79"/>
      <c r="L6" s="79"/>
    </row>
    <row r="7" spans="1:12" x14ac:dyDescent="0.25">
      <c r="A7" s="12" t="s">
        <v>8</v>
      </c>
      <c r="B7" s="86" t="s">
        <v>9</v>
      </c>
      <c r="C7" s="87"/>
      <c r="D7" s="44" t="s">
        <v>7</v>
      </c>
      <c r="E7" s="25">
        <v>0</v>
      </c>
      <c r="F7" s="44" t="s">
        <v>7</v>
      </c>
      <c r="G7" s="25">
        <v>0</v>
      </c>
      <c r="H7" s="89"/>
      <c r="I7" s="90"/>
      <c r="K7" s="79"/>
      <c r="L7" s="79"/>
    </row>
    <row r="8" spans="1:12" x14ac:dyDescent="0.25">
      <c r="A8" s="12" t="s">
        <v>10</v>
      </c>
      <c r="B8" s="86" t="s">
        <v>11</v>
      </c>
      <c r="C8" s="87"/>
      <c r="D8" s="13" t="s">
        <v>12</v>
      </c>
      <c r="E8" s="25">
        <v>0</v>
      </c>
      <c r="F8" s="13" t="s">
        <v>12</v>
      </c>
      <c r="G8" s="25">
        <v>0</v>
      </c>
      <c r="H8" s="91"/>
      <c r="I8" s="92"/>
      <c r="K8" s="79"/>
      <c r="L8" s="79"/>
    </row>
    <row r="9" spans="1:12" x14ac:dyDescent="0.25">
      <c r="A9" s="12" t="s">
        <v>13</v>
      </c>
      <c r="B9" s="86" t="s">
        <v>14</v>
      </c>
      <c r="C9" s="87"/>
      <c r="D9" s="13" t="s">
        <v>12</v>
      </c>
      <c r="E9" s="25">
        <v>0</v>
      </c>
      <c r="F9" s="13" t="s">
        <v>12</v>
      </c>
      <c r="G9" s="25">
        <v>0</v>
      </c>
      <c r="H9" s="91"/>
      <c r="I9" s="92"/>
      <c r="K9" s="79"/>
      <c r="L9" s="79"/>
    </row>
    <row r="10" spans="1:12" x14ac:dyDescent="0.25">
      <c r="A10" s="12" t="s">
        <v>15</v>
      </c>
      <c r="B10" s="86" t="s">
        <v>16</v>
      </c>
      <c r="C10" s="87"/>
      <c r="D10" s="13" t="s">
        <v>7</v>
      </c>
      <c r="E10" s="25">
        <v>0</v>
      </c>
      <c r="F10" s="13" t="s">
        <v>7</v>
      </c>
      <c r="G10" s="25">
        <v>0</v>
      </c>
      <c r="H10" s="93"/>
      <c r="I10" s="94"/>
      <c r="K10" s="79"/>
      <c r="L10" s="79"/>
    </row>
    <row r="11" spans="1:12" x14ac:dyDescent="0.25">
      <c r="A11" s="3">
        <v>2</v>
      </c>
      <c r="B11" s="88" t="s">
        <v>17</v>
      </c>
      <c r="C11" s="88"/>
      <c r="D11" s="45" t="s">
        <v>6</v>
      </c>
      <c r="E11" s="46">
        <f>SUM(E12:E21)</f>
        <v>0</v>
      </c>
      <c r="F11" s="45" t="s">
        <v>6</v>
      </c>
      <c r="G11" s="47">
        <f>SUM(G12:G21)</f>
        <v>0</v>
      </c>
      <c r="H11" s="4" t="s">
        <v>12</v>
      </c>
      <c r="I11" s="21">
        <f>E11+G11</f>
        <v>0</v>
      </c>
      <c r="K11" s="79"/>
      <c r="L11" s="79"/>
    </row>
    <row r="12" spans="1:12" x14ac:dyDescent="0.25">
      <c r="A12" s="12">
        <v>20</v>
      </c>
      <c r="B12" s="86" t="s">
        <v>18</v>
      </c>
      <c r="C12" s="87"/>
      <c r="D12" s="13" t="s">
        <v>12</v>
      </c>
      <c r="E12" s="25">
        <v>0</v>
      </c>
      <c r="F12" s="13" t="s">
        <v>12</v>
      </c>
      <c r="G12" s="25">
        <v>0</v>
      </c>
      <c r="H12" s="89"/>
      <c r="I12" s="90"/>
      <c r="K12" s="79"/>
      <c r="L12" s="79"/>
    </row>
    <row r="13" spans="1:12" x14ac:dyDescent="0.25">
      <c r="A13" s="12">
        <v>21</v>
      </c>
      <c r="B13" s="86" t="s">
        <v>19</v>
      </c>
      <c r="C13" s="87"/>
      <c r="D13" s="13" t="s">
        <v>12</v>
      </c>
      <c r="E13" s="25">
        <v>0</v>
      </c>
      <c r="F13" s="13" t="s">
        <v>12</v>
      </c>
      <c r="G13" s="25">
        <v>0</v>
      </c>
      <c r="H13" s="91"/>
      <c r="I13" s="92"/>
    </row>
    <row r="14" spans="1:12" x14ac:dyDescent="0.25">
      <c r="A14" s="12">
        <v>22</v>
      </c>
      <c r="B14" s="86" t="s">
        <v>20</v>
      </c>
      <c r="C14" s="87"/>
      <c r="D14" s="13" t="s">
        <v>12</v>
      </c>
      <c r="E14" s="25">
        <v>0</v>
      </c>
      <c r="F14" s="13" t="s">
        <v>12</v>
      </c>
      <c r="G14" s="25">
        <v>0</v>
      </c>
      <c r="H14" s="91"/>
      <c r="I14" s="92"/>
    </row>
    <row r="15" spans="1:12" x14ac:dyDescent="0.25">
      <c r="A15" s="12">
        <v>23</v>
      </c>
      <c r="B15" s="86" t="s">
        <v>21</v>
      </c>
      <c r="C15" s="87"/>
      <c r="D15" s="13" t="s">
        <v>12</v>
      </c>
      <c r="E15" s="25">
        <v>0</v>
      </c>
      <c r="F15" s="13" t="s">
        <v>12</v>
      </c>
      <c r="G15" s="25">
        <v>0</v>
      </c>
      <c r="H15" s="91"/>
      <c r="I15" s="92"/>
    </row>
    <row r="16" spans="1:12" ht="24.75" customHeight="1" x14ac:dyDescent="0.25">
      <c r="A16" s="12">
        <v>24</v>
      </c>
      <c r="B16" s="86" t="s">
        <v>22</v>
      </c>
      <c r="C16" s="87"/>
      <c r="D16" s="13" t="s">
        <v>12</v>
      </c>
      <c r="E16" s="25">
        <v>0</v>
      </c>
      <c r="F16" s="13" t="s">
        <v>12</v>
      </c>
      <c r="G16" s="25">
        <v>0</v>
      </c>
      <c r="H16" s="91"/>
      <c r="I16" s="92"/>
    </row>
    <row r="17" spans="1:9" x14ac:dyDescent="0.25">
      <c r="A17" s="12">
        <v>25</v>
      </c>
      <c r="B17" s="86" t="s">
        <v>23</v>
      </c>
      <c r="C17" s="87"/>
      <c r="D17" s="13" t="s">
        <v>12</v>
      </c>
      <c r="E17" s="25"/>
      <c r="F17" s="13" t="s">
        <v>12</v>
      </c>
      <c r="G17" s="25"/>
      <c r="H17" s="91"/>
      <c r="I17" s="92"/>
    </row>
    <row r="18" spans="1:9" x14ac:dyDescent="0.25">
      <c r="A18" s="12">
        <v>26</v>
      </c>
      <c r="B18" s="86" t="s">
        <v>24</v>
      </c>
      <c r="C18" s="87"/>
      <c r="D18" s="13" t="s">
        <v>12</v>
      </c>
      <c r="E18" s="25">
        <v>0</v>
      </c>
      <c r="F18" s="13" t="s">
        <v>12</v>
      </c>
      <c r="G18" s="25">
        <v>0</v>
      </c>
      <c r="H18" s="91"/>
      <c r="I18" s="92"/>
    </row>
    <row r="19" spans="1:9" x14ac:dyDescent="0.25">
      <c r="A19" s="12">
        <v>27</v>
      </c>
      <c r="B19" s="86" t="s">
        <v>25</v>
      </c>
      <c r="C19" s="87"/>
      <c r="D19" s="13" t="s">
        <v>12</v>
      </c>
      <c r="E19" s="25">
        <v>0</v>
      </c>
      <c r="F19" s="13" t="s">
        <v>12</v>
      </c>
      <c r="G19" s="25">
        <v>0</v>
      </c>
      <c r="H19" s="91"/>
      <c r="I19" s="92"/>
    </row>
    <row r="20" spans="1:9" x14ac:dyDescent="0.25">
      <c r="A20" s="12">
        <v>28</v>
      </c>
      <c r="B20" s="86" t="s">
        <v>26</v>
      </c>
      <c r="C20" s="87"/>
      <c r="D20" s="13" t="s">
        <v>12</v>
      </c>
      <c r="E20" s="25">
        <v>0</v>
      </c>
      <c r="F20" s="13" t="s">
        <v>12</v>
      </c>
      <c r="G20" s="25">
        <v>0</v>
      </c>
      <c r="H20" s="91"/>
      <c r="I20" s="92"/>
    </row>
    <row r="21" spans="1:9" x14ac:dyDescent="0.25">
      <c r="A21" s="12">
        <v>29</v>
      </c>
      <c r="B21" s="86" t="s">
        <v>27</v>
      </c>
      <c r="C21" s="87"/>
      <c r="D21" s="13" t="s">
        <v>12</v>
      </c>
      <c r="E21" s="25">
        <v>0</v>
      </c>
      <c r="F21" s="13" t="s">
        <v>12</v>
      </c>
      <c r="G21" s="25">
        <v>0</v>
      </c>
      <c r="H21" s="93"/>
      <c r="I21" s="94"/>
    </row>
    <row r="22" spans="1:9" x14ac:dyDescent="0.25">
      <c r="A22" s="3">
        <v>3</v>
      </c>
      <c r="B22" s="88" t="s">
        <v>28</v>
      </c>
      <c r="C22" s="88"/>
      <c r="D22" s="45" t="s">
        <v>6</v>
      </c>
      <c r="E22" s="46">
        <f>SUM(E23:E32)</f>
        <v>0</v>
      </c>
      <c r="F22" s="45" t="s">
        <v>6</v>
      </c>
      <c r="G22" s="47">
        <f>SUM(G23:G32)</f>
        <v>0</v>
      </c>
      <c r="H22" s="4" t="s">
        <v>12</v>
      </c>
      <c r="I22" s="21">
        <f>E22+G22</f>
        <v>0</v>
      </c>
    </row>
    <row r="23" spans="1:9" x14ac:dyDescent="0.25">
      <c r="A23" s="12">
        <v>30</v>
      </c>
      <c r="B23" s="86" t="s">
        <v>29</v>
      </c>
      <c r="C23" s="87"/>
      <c r="D23" s="13" t="s">
        <v>12</v>
      </c>
      <c r="E23" s="25">
        <v>0</v>
      </c>
      <c r="F23" s="13" t="s">
        <v>12</v>
      </c>
      <c r="G23" s="25">
        <v>0</v>
      </c>
      <c r="H23" s="89"/>
      <c r="I23" s="90"/>
    </row>
    <row r="24" spans="1:9" x14ac:dyDescent="0.25">
      <c r="A24" s="12">
        <v>31</v>
      </c>
      <c r="B24" s="86" t="s">
        <v>30</v>
      </c>
      <c r="C24" s="87"/>
      <c r="D24" s="13" t="s">
        <v>12</v>
      </c>
      <c r="E24" s="25">
        <v>0</v>
      </c>
      <c r="F24" s="13" t="s">
        <v>12</v>
      </c>
      <c r="G24" s="25">
        <v>0</v>
      </c>
      <c r="H24" s="91"/>
      <c r="I24" s="92"/>
    </row>
    <row r="25" spans="1:9" x14ac:dyDescent="0.25">
      <c r="A25" s="12">
        <v>32</v>
      </c>
      <c r="B25" s="86" t="s">
        <v>31</v>
      </c>
      <c r="C25" s="87"/>
      <c r="D25" s="13" t="s">
        <v>12</v>
      </c>
      <c r="E25" s="25">
        <v>0</v>
      </c>
      <c r="F25" s="13" t="s">
        <v>12</v>
      </c>
      <c r="G25" s="25">
        <v>0</v>
      </c>
      <c r="H25" s="91"/>
      <c r="I25" s="92"/>
    </row>
    <row r="26" spans="1:9" x14ac:dyDescent="0.25">
      <c r="A26" s="12">
        <v>33</v>
      </c>
      <c r="B26" s="86" t="s">
        <v>32</v>
      </c>
      <c r="C26" s="87"/>
      <c r="D26" s="13" t="s">
        <v>12</v>
      </c>
      <c r="E26" s="25">
        <v>0</v>
      </c>
      <c r="F26" s="13" t="s">
        <v>12</v>
      </c>
      <c r="G26" s="25">
        <v>0</v>
      </c>
      <c r="H26" s="91"/>
      <c r="I26" s="92"/>
    </row>
    <row r="27" spans="1:9" x14ac:dyDescent="0.25">
      <c r="A27" s="12">
        <v>34</v>
      </c>
      <c r="B27" s="86" t="s">
        <v>33</v>
      </c>
      <c r="C27" s="87"/>
      <c r="D27" s="13" t="s">
        <v>12</v>
      </c>
      <c r="E27" s="25">
        <v>0</v>
      </c>
      <c r="F27" s="13" t="s">
        <v>12</v>
      </c>
      <c r="G27" s="25">
        <v>0</v>
      </c>
      <c r="H27" s="91"/>
      <c r="I27" s="92"/>
    </row>
    <row r="28" spans="1:9" x14ac:dyDescent="0.25">
      <c r="A28" s="12">
        <v>35</v>
      </c>
      <c r="B28" s="86" t="s">
        <v>34</v>
      </c>
      <c r="C28" s="87"/>
      <c r="D28" s="13" t="s">
        <v>12</v>
      </c>
      <c r="E28" s="25">
        <v>0</v>
      </c>
      <c r="F28" s="13" t="s">
        <v>12</v>
      </c>
      <c r="G28" s="25">
        <v>0</v>
      </c>
      <c r="H28" s="91"/>
      <c r="I28" s="92"/>
    </row>
    <row r="29" spans="1:9" x14ac:dyDescent="0.25">
      <c r="A29" s="12">
        <v>36</v>
      </c>
      <c r="B29" s="86" t="s">
        <v>35</v>
      </c>
      <c r="C29" s="87"/>
      <c r="D29" s="13" t="s">
        <v>12</v>
      </c>
      <c r="E29" s="25">
        <v>0</v>
      </c>
      <c r="F29" s="13" t="s">
        <v>12</v>
      </c>
      <c r="G29" s="25">
        <v>0</v>
      </c>
      <c r="H29" s="91"/>
      <c r="I29" s="92"/>
    </row>
    <row r="30" spans="1:9" x14ac:dyDescent="0.25">
      <c r="A30" s="12">
        <v>37</v>
      </c>
      <c r="B30" s="86" t="s">
        <v>36</v>
      </c>
      <c r="C30" s="87"/>
      <c r="D30" s="13" t="s">
        <v>12</v>
      </c>
      <c r="E30" s="25">
        <v>0</v>
      </c>
      <c r="F30" s="13" t="s">
        <v>12</v>
      </c>
      <c r="G30" s="25">
        <v>0</v>
      </c>
      <c r="H30" s="91"/>
      <c r="I30" s="92"/>
    </row>
    <row r="31" spans="1:9" x14ac:dyDescent="0.25">
      <c r="A31" s="12">
        <v>38</v>
      </c>
      <c r="B31" s="86" t="s">
        <v>37</v>
      </c>
      <c r="C31" s="87"/>
      <c r="D31" s="13" t="s">
        <v>12</v>
      </c>
      <c r="E31" s="25">
        <v>0</v>
      </c>
      <c r="F31" s="13" t="s">
        <v>12</v>
      </c>
      <c r="G31" s="25">
        <v>0</v>
      </c>
      <c r="H31" s="91"/>
      <c r="I31" s="92"/>
    </row>
    <row r="32" spans="1:9" x14ac:dyDescent="0.25">
      <c r="A32" s="12">
        <v>39</v>
      </c>
      <c r="B32" s="86" t="s">
        <v>38</v>
      </c>
      <c r="C32" s="87"/>
      <c r="D32" s="13" t="s">
        <v>12</v>
      </c>
      <c r="E32" s="25">
        <v>0</v>
      </c>
      <c r="F32" s="13" t="s">
        <v>12</v>
      </c>
      <c r="G32" s="25">
        <v>0</v>
      </c>
      <c r="H32" s="93"/>
      <c r="I32" s="94"/>
    </row>
    <row r="33" spans="1:9" x14ac:dyDescent="0.25">
      <c r="A33" s="3">
        <v>4</v>
      </c>
      <c r="B33" s="88" t="s">
        <v>39</v>
      </c>
      <c r="C33" s="88"/>
      <c r="D33" s="45" t="s">
        <v>6</v>
      </c>
      <c r="E33" s="46">
        <f>SUM(E34:E41)</f>
        <v>0</v>
      </c>
      <c r="F33" s="45" t="s">
        <v>6</v>
      </c>
      <c r="G33" s="47">
        <f>SUM(G34:G41)</f>
        <v>0</v>
      </c>
      <c r="H33" s="4" t="s">
        <v>12</v>
      </c>
      <c r="I33" s="21">
        <f>E33+G33</f>
        <v>0</v>
      </c>
    </row>
    <row r="34" spans="1:9" x14ac:dyDescent="0.25">
      <c r="A34" s="12">
        <v>40</v>
      </c>
      <c r="B34" s="86" t="s">
        <v>40</v>
      </c>
      <c r="C34" s="87"/>
      <c r="D34" s="13" t="s">
        <v>12</v>
      </c>
      <c r="E34" s="25">
        <v>0</v>
      </c>
      <c r="F34" s="13" t="s">
        <v>12</v>
      </c>
      <c r="G34" s="25">
        <v>0</v>
      </c>
      <c r="H34" s="89"/>
      <c r="I34" s="90"/>
    </row>
    <row r="35" spans="1:9" x14ac:dyDescent="0.25">
      <c r="A35" s="12">
        <v>41</v>
      </c>
      <c r="B35" s="86" t="s">
        <v>41</v>
      </c>
      <c r="C35" s="87"/>
      <c r="D35" s="13" t="s">
        <v>12</v>
      </c>
      <c r="E35" s="25">
        <v>0</v>
      </c>
      <c r="F35" s="13" t="s">
        <v>12</v>
      </c>
      <c r="G35" s="25">
        <v>0</v>
      </c>
      <c r="H35" s="91"/>
      <c r="I35" s="92"/>
    </row>
    <row r="36" spans="1:9" x14ac:dyDescent="0.25">
      <c r="A36" s="12">
        <v>42</v>
      </c>
      <c r="B36" s="86" t="s">
        <v>42</v>
      </c>
      <c r="C36" s="87"/>
      <c r="D36" s="13" t="s">
        <v>12</v>
      </c>
      <c r="E36" s="25">
        <v>0</v>
      </c>
      <c r="F36" s="13" t="s">
        <v>12</v>
      </c>
      <c r="G36" s="25">
        <v>0</v>
      </c>
      <c r="H36" s="91"/>
      <c r="I36" s="92"/>
    </row>
    <row r="37" spans="1:9" x14ac:dyDescent="0.25">
      <c r="A37" s="12">
        <v>43</v>
      </c>
      <c r="B37" s="86" t="s">
        <v>43</v>
      </c>
      <c r="C37" s="87"/>
      <c r="D37" s="13" t="s">
        <v>12</v>
      </c>
      <c r="E37" s="25">
        <v>0</v>
      </c>
      <c r="F37" s="13" t="s">
        <v>12</v>
      </c>
      <c r="G37" s="25">
        <v>0</v>
      </c>
      <c r="H37" s="91"/>
      <c r="I37" s="92"/>
    </row>
    <row r="38" spans="1:9" x14ac:dyDescent="0.25">
      <c r="A38" s="12">
        <v>44</v>
      </c>
      <c r="B38" s="86" t="s">
        <v>44</v>
      </c>
      <c r="C38" s="87"/>
      <c r="D38" s="13" t="s">
        <v>12</v>
      </c>
      <c r="E38" s="25">
        <v>0</v>
      </c>
      <c r="F38" s="13" t="s">
        <v>12</v>
      </c>
      <c r="G38" s="25">
        <v>0</v>
      </c>
      <c r="H38" s="91"/>
      <c r="I38" s="92"/>
    </row>
    <row r="39" spans="1:9" x14ac:dyDescent="0.25">
      <c r="A39" s="12">
        <v>45</v>
      </c>
      <c r="B39" s="86" t="s">
        <v>45</v>
      </c>
      <c r="C39" s="87"/>
      <c r="D39" s="13" t="s">
        <v>12</v>
      </c>
      <c r="E39" s="25">
        <v>0</v>
      </c>
      <c r="F39" s="13" t="s">
        <v>12</v>
      </c>
      <c r="G39" s="25">
        <v>0</v>
      </c>
      <c r="H39" s="91"/>
      <c r="I39" s="92"/>
    </row>
    <row r="40" spans="1:9" x14ac:dyDescent="0.25">
      <c r="A40" s="12">
        <v>46</v>
      </c>
      <c r="B40" s="86" t="s">
        <v>46</v>
      </c>
      <c r="C40" s="87"/>
      <c r="D40" s="13" t="s">
        <v>12</v>
      </c>
      <c r="E40" s="25">
        <v>0</v>
      </c>
      <c r="F40" s="13" t="s">
        <v>12</v>
      </c>
      <c r="G40" s="25">
        <v>0</v>
      </c>
      <c r="H40" s="91"/>
      <c r="I40" s="92"/>
    </row>
    <row r="41" spans="1:9" x14ac:dyDescent="0.25">
      <c r="A41" s="12">
        <v>49</v>
      </c>
      <c r="B41" s="86" t="s">
        <v>47</v>
      </c>
      <c r="C41" s="87"/>
      <c r="D41" s="13" t="s">
        <v>12</v>
      </c>
      <c r="E41" s="25">
        <v>0</v>
      </c>
      <c r="F41" s="13" t="s">
        <v>12</v>
      </c>
      <c r="G41" s="25">
        <v>0</v>
      </c>
      <c r="H41" s="91"/>
      <c r="I41" s="92"/>
    </row>
    <row r="42" spans="1:9" x14ac:dyDescent="0.25">
      <c r="A42" s="3">
        <v>5</v>
      </c>
      <c r="B42" s="88" t="s">
        <v>48</v>
      </c>
      <c r="C42" s="88"/>
      <c r="D42" s="45" t="s">
        <v>6</v>
      </c>
      <c r="E42" s="46">
        <f>SUM(E43:E51)</f>
        <v>0</v>
      </c>
      <c r="F42" s="45" t="s">
        <v>6</v>
      </c>
      <c r="G42" s="47">
        <f>SUM(G43:G51)</f>
        <v>0</v>
      </c>
      <c r="H42" s="11" t="s">
        <v>12</v>
      </c>
      <c r="I42" s="21">
        <f>E42+G42</f>
        <v>0</v>
      </c>
    </row>
    <row r="43" spans="1:9" x14ac:dyDescent="0.25">
      <c r="A43" s="12">
        <v>50</v>
      </c>
      <c r="B43" s="86" t="s">
        <v>49</v>
      </c>
      <c r="C43" s="87"/>
      <c r="D43" s="13" t="s">
        <v>12</v>
      </c>
      <c r="E43" s="25">
        <v>0</v>
      </c>
      <c r="F43" s="13" t="s">
        <v>12</v>
      </c>
      <c r="G43" s="25">
        <v>0</v>
      </c>
      <c r="H43" s="89"/>
      <c r="I43" s="90"/>
    </row>
    <row r="44" spans="1:9" x14ac:dyDescent="0.25">
      <c r="A44" s="12">
        <v>51</v>
      </c>
      <c r="B44" s="86" t="s">
        <v>50</v>
      </c>
      <c r="C44" s="87"/>
      <c r="D44" s="13" t="s">
        <v>12</v>
      </c>
      <c r="E44" s="25">
        <v>0</v>
      </c>
      <c r="F44" s="13" t="s">
        <v>12</v>
      </c>
      <c r="G44" s="25">
        <v>0</v>
      </c>
      <c r="H44" s="91"/>
      <c r="I44" s="92"/>
    </row>
    <row r="45" spans="1:9" x14ac:dyDescent="0.25">
      <c r="A45" s="12">
        <v>52</v>
      </c>
      <c r="B45" s="86" t="s">
        <v>51</v>
      </c>
      <c r="C45" s="87"/>
      <c r="D45" s="13" t="s">
        <v>12</v>
      </c>
      <c r="E45" s="25">
        <v>0</v>
      </c>
      <c r="F45" s="13" t="s">
        <v>12</v>
      </c>
      <c r="G45" s="25">
        <v>0</v>
      </c>
      <c r="H45" s="91"/>
      <c r="I45" s="92"/>
    </row>
    <row r="46" spans="1:9" x14ac:dyDescent="0.25">
      <c r="A46" s="12">
        <v>53</v>
      </c>
      <c r="B46" s="86" t="s">
        <v>52</v>
      </c>
      <c r="C46" s="87"/>
      <c r="D46" s="13" t="s">
        <v>12</v>
      </c>
      <c r="E46" s="25">
        <v>0</v>
      </c>
      <c r="F46" s="13" t="s">
        <v>12</v>
      </c>
      <c r="G46" s="25">
        <v>0</v>
      </c>
      <c r="H46" s="91"/>
      <c r="I46" s="92"/>
    </row>
    <row r="47" spans="1:9" x14ac:dyDescent="0.25">
      <c r="A47" s="12">
        <v>54</v>
      </c>
      <c r="B47" s="86" t="s">
        <v>53</v>
      </c>
      <c r="C47" s="87"/>
      <c r="D47" s="13" t="s">
        <v>12</v>
      </c>
      <c r="E47" s="25">
        <v>0</v>
      </c>
      <c r="F47" s="13" t="s">
        <v>12</v>
      </c>
      <c r="G47" s="25">
        <v>0</v>
      </c>
      <c r="H47" s="91"/>
      <c r="I47" s="92"/>
    </row>
    <row r="48" spans="1:9" x14ac:dyDescent="0.25">
      <c r="A48" s="12">
        <v>55</v>
      </c>
      <c r="B48" s="86" t="s">
        <v>54</v>
      </c>
      <c r="C48" s="87"/>
      <c r="D48" s="13" t="s">
        <v>12</v>
      </c>
      <c r="E48" s="25">
        <v>0</v>
      </c>
      <c r="F48" s="13" t="s">
        <v>12</v>
      </c>
      <c r="G48" s="25">
        <v>0</v>
      </c>
      <c r="H48" s="91"/>
      <c r="I48" s="92"/>
    </row>
    <row r="49" spans="1:9" x14ac:dyDescent="0.25">
      <c r="A49" s="12">
        <v>56</v>
      </c>
      <c r="B49" s="86" t="s">
        <v>55</v>
      </c>
      <c r="C49" s="87"/>
      <c r="D49" s="13" t="s">
        <v>12</v>
      </c>
      <c r="E49" s="25">
        <v>0</v>
      </c>
      <c r="F49" s="13" t="s">
        <v>12</v>
      </c>
      <c r="G49" s="25">
        <v>0</v>
      </c>
      <c r="H49" s="91"/>
      <c r="I49" s="92"/>
    </row>
    <row r="50" spans="1:9" x14ac:dyDescent="0.25">
      <c r="A50" s="12">
        <v>57</v>
      </c>
      <c r="B50" s="86" t="s">
        <v>56</v>
      </c>
      <c r="C50" s="87"/>
      <c r="D50" s="13" t="s">
        <v>12</v>
      </c>
      <c r="E50" s="25">
        <v>0</v>
      </c>
      <c r="F50" s="13" t="s">
        <v>12</v>
      </c>
      <c r="G50" s="25">
        <v>0</v>
      </c>
      <c r="H50" s="91"/>
      <c r="I50" s="92"/>
    </row>
    <row r="51" spans="1:9" x14ac:dyDescent="0.25">
      <c r="A51" s="12">
        <v>59</v>
      </c>
      <c r="B51" s="86" t="s">
        <v>57</v>
      </c>
      <c r="C51" s="87"/>
      <c r="D51" s="13" t="s">
        <v>12</v>
      </c>
      <c r="E51" s="25">
        <v>0</v>
      </c>
      <c r="F51" s="13" t="s">
        <v>12</v>
      </c>
      <c r="G51" s="25">
        <v>0</v>
      </c>
      <c r="H51" s="91"/>
      <c r="I51" s="92"/>
    </row>
    <row r="52" spans="1:9" x14ac:dyDescent="0.25">
      <c r="A52" s="5">
        <v>6</v>
      </c>
      <c r="B52" s="121" t="s">
        <v>58</v>
      </c>
      <c r="C52" s="122"/>
      <c r="D52" s="45" t="s">
        <v>6</v>
      </c>
      <c r="E52" s="46">
        <f>SUM(E53:E61)</f>
        <v>0</v>
      </c>
      <c r="F52" s="45" t="s">
        <v>6</v>
      </c>
      <c r="G52" s="47">
        <f>SUM(G53:G61)</f>
        <v>0</v>
      </c>
      <c r="H52" s="11" t="s">
        <v>12</v>
      </c>
      <c r="I52" s="21">
        <f>E52+G52</f>
        <v>0</v>
      </c>
    </row>
    <row r="53" spans="1:9" x14ac:dyDescent="0.25">
      <c r="A53" s="12">
        <v>60</v>
      </c>
      <c r="B53" s="86" t="s">
        <v>49</v>
      </c>
      <c r="C53" s="87"/>
      <c r="D53" s="13" t="s">
        <v>12</v>
      </c>
      <c r="E53" s="25">
        <v>0</v>
      </c>
      <c r="F53" s="13" t="s">
        <v>12</v>
      </c>
      <c r="G53" s="25">
        <v>0</v>
      </c>
      <c r="H53" s="89"/>
      <c r="I53" s="90"/>
    </row>
    <row r="54" spans="1:9" x14ac:dyDescent="0.25">
      <c r="A54" s="12">
        <v>61</v>
      </c>
      <c r="B54" s="86" t="s">
        <v>59</v>
      </c>
      <c r="C54" s="87"/>
      <c r="D54" s="13" t="s">
        <v>12</v>
      </c>
      <c r="E54" s="25">
        <v>0</v>
      </c>
      <c r="F54" s="13" t="s">
        <v>12</v>
      </c>
      <c r="G54" s="25">
        <v>0</v>
      </c>
      <c r="H54" s="91"/>
      <c r="I54" s="92"/>
    </row>
    <row r="55" spans="1:9" x14ac:dyDescent="0.25">
      <c r="A55" s="12">
        <v>62</v>
      </c>
      <c r="B55" s="86" t="s">
        <v>60</v>
      </c>
      <c r="C55" s="87"/>
      <c r="D55" s="13" t="s">
        <v>12</v>
      </c>
      <c r="E55" s="25">
        <v>0</v>
      </c>
      <c r="F55" s="13" t="s">
        <v>12</v>
      </c>
      <c r="G55" s="25">
        <v>0</v>
      </c>
      <c r="H55" s="91"/>
      <c r="I55" s="92"/>
    </row>
    <row r="56" spans="1:9" x14ac:dyDescent="0.25">
      <c r="A56" s="12">
        <v>63</v>
      </c>
      <c r="B56" s="86" t="s">
        <v>61</v>
      </c>
      <c r="C56" s="87"/>
      <c r="D56" s="13" t="s">
        <v>12</v>
      </c>
      <c r="E56" s="25">
        <v>0</v>
      </c>
      <c r="F56" s="13" t="s">
        <v>12</v>
      </c>
      <c r="G56" s="25">
        <v>0</v>
      </c>
      <c r="H56" s="91"/>
      <c r="I56" s="92"/>
    </row>
    <row r="57" spans="1:9" x14ac:dyDescent="0.25">
      <c r="A57" s="12">
        <v>64</v>
      </c>
      <c r="B57" s="86" t="s">
        <v>62</v>
      </c>
      <c r="C57" s="87"/>
      <c r="D57" s="13" t="s">
        <v>12</v>
      </c>
      <c r="E57" s="25">
        <v>0</v>
      </c>
      <c r="F57" s="13" t="s">
        <v>12</v>
      </c>
      <c r="G57" s="25">
        <v>0</v>
      </c>
      <c r="H57" s="91"/>
      <c r="I57" s="92"/>
    </row>
    <row r="58" spans="1:9" x14ac:dyDescent="0.25">
      <c r="A58" s="12">
        <v>65</v>
      </c>
      <c r="B58" s="86" t="s">
        <v>63</v>
      </c>
      <c r="C58" s="87"/>
      <c r="D58" s="13" t="s">
        <v>12</v>
      </c>
      <c r="E58" s="25">
        <v>0</v>
      </c>
      <c r="F58" s="13" t="s">
        <v>12</v>
      </c>
      <c r="G58" s="25">
        <v>0</v>
      </c>
      <c r="H58" s="91"/>
      <c r="I58" s="92"/>
    </row>
    <row r="59" spans="1:9" x14ac:dyDescent="0.25">
      <c r="A59" s="12">
        <v>66</v>
      </c>
      <c r="B59" s="86" t="s">
        <v>64</v>
      </c>
      <c r="C59" s="87"/>
      <c r="D59" s="13" t="s">
        <v>12</v>
      </c>
      <c r="E59" s="25">
        <v>0</v>
      </c>
      <c r="F59" s="13" t="s">
        <v>12</v>
      </c>
      <c r="G59" s="25">
        <v>0</v>
      </c>
      <c r="H59" s="91"/>
      <c r="I59" s="92"/>
    </row>
    <row r="60" spans="1:9" x14ac:dyDescent="0.25">
      <c r="A60" s="12">
        <v>67</v>
      </c>
      <c r="B60" s="86" t="s">
        <v>65</v>
      </c>
      <c r="C60" s="87"/>
      <c r="D60" s="13" t="s">
        <v>12</v>
      </c>
      <c r="E60" s="25">
        <v>0</v>
      </c>
      <c r="F60" s="13" t="s">
        <v>12</v>
      </c>
      <c r="G60" s="25">
        <v>0</v>
      </c>
      <c r="H60" s="91"/>
      <c r="I60" s="92"/>
    </row>
    <row r="61" spans="1:9" x14ac:dyDescent="0.25">
      <c r="A61" s="12">
        <v>69</v>
      </c>
      <c r="B61" s="86" t="s">
        <v>66</v>
      </c>
      <c r="C61" s="87"/>
      <c r="D61" s="13" t="s">
        <v>12</v>
      </c>
      <c r="E61" s="25">
        <v>0</v>
      </c>
      <c r="F61" s="13" t="s">
        <v>12</v>
      </c>
      <c r="G61" s="25">
        <v>0</v>
      </c>
      <c r="H61" s="91"/>
      <c r="I61" s="92"/>
    </row>
    <row r="62" spans="1:9" x14ac:dyDescent="0.25">
      <c r="A62" s="3">
        <v>7</v>
      </c>
      <c r="B62" s="88" t="s">
        <v>67</v>
      </c>
      <c r="C62" s="88"/>
      <c r="D62" s="45" t="s">
        <v>6</v>
      </c>
      <c r="E62" s="46">
        <f>SUM(E63:E72)</f>
        <v>0</v>
      </c>
      <c r="F62" s="45" t="s">
        <v>6</v>
      </c>
      <c r="G62" s="47">
        <f>SUM(G63:G72)</f>
        <v>0</v>
      </c>
      <c r="H62" s="11" t="s">
        <v>12</v>
      </c>
      <c r="I62" s="21">
        <f>E62+G62</f>
        <v>0</v>
      </c>
    </row>
    <row r="63" spans="1:9" x14ac:dyDescent="0.25">
      <c r="A63" s="12">
        <v>70</v>
      </c>
      <c r="B63" s="86" t="s">
        <v>49</v>
      </c>
      <c r="C63" s="87"/>
      <c r="D63" s="13" t="s">
        <v>12</v>
      </c>
      <c r="E63" s="25"/>
      <c r="F63" s="13" t="s">
        <v>12</v>
      </c>
      <c r="G63" s="25"/>
      <c r="H63" s="115"/>
      <c r="I63" s="116"/>
    </row>
    <row r="64" spans="1:9" x14ac:dyDescent="0.25">
      <c r="A64" s="12">
        <v>71</v>
      </c>
      <c r="B64" s="86" t="s">
        <v>68</v>
      </c>
      <c r="C64" s="87"/>
      <c r="D64" s="13" t="s">
        <v>12</v>
      </c>
      <c r="E64" s="25">
        <v>0</v>
      </c>
      <c r="F64" s="13" t="s">
        <v>12</v>
      </c>
      <c r="G64" s="25">
        <v>0</v>
      </c>
      <c r="H64" s="117"/>
      <c r="I64" s="118"/>
    </row>
    <row r="65" spans="1:9" x14ac:dyDescent="0.25">
      <c r="A65" s="12">
        <v>72</v>
      </c>
      <c r="B65" s="86" t="s">
        <v>69</v>
      </c>
      <c r="C65" s="87"/>
      <c r="D65" s="13" t="s">
        <v>12</v>
      </c>
      <c r="E65" s="25">
        <v>0</v>
      </c>
      <c r="F65" s="13" t="s">
        <v>12</v>
      </c>
      <c r="G65" s="25">
        <v>0</v>
      </c>
      <c r="H65" s="117"/>
      <c r="I65" s="118"/>
    </row>
    <row r="66" spans="1:9" x14ac:dyDescent="0.25">
      <c r="A66" s="12">
        <v>73</v>
      </c>
      <c r="B66" s="86" t="s">
        <v>70</v>
      </c>
      <c r="C66" s="87"/>
      <c r="D66" s="13" t="s">
        <v>12</v>
      </c>
      <c r="E66" s="25">
        <v>0</v>
      </c>
      <c r="F66" s="13" t="s">
        <v>12</v>
      </c>
      <c r="G66" s="25">
        <v>0</v>
      </c>
      <c r="H66" s="117"/>
      <c r="I66" s="118"/>
    </row>
    <row r="67" spans="1:9" x14ac:dyDescent="0.25">
      <c r="A67" s="12">
        <v>74</v>
      </c>
      <c r="B67" s="86" t="s">
        <v>71</v>
      </c>
      <c r="C67" s="87"/>
      <c r="D67" s="13" t="s">
        <v>12</v>
      </c>
      <c r="E67" s="25">
        <v>0</v>
      </c>
      <c r="F67" s="13" t="s">
        <v>12</v>
      </c>
      <c r="G67" s="25">
        <v>0</v>
      </c>
      <c r="H67" s="117"/>
      <c r="I67" s="118"/>
    </row>
    <row r="68" spans="1:9" x14ac:dyDescent="0.25">
      <c r="A68" s="12">
        <v>75</v>
      </c>
      <c r="B68" s="86" t="s">
        <v>72</v>
      </c>
      <c r="C68" s="87"/>
      <c r="D68" s="13" t="s">
        <v>12</v>
      </c>
      <c r="E68" s="25">
        <v>0</v>
      </c>
      <c r="F68" s="13" t="s">
        <v>12</v>
      </c>
      <c r="G68" s="25">
        <v>0</v>
      </c>
      <c r="H68" s="117"/>
      <c r="I68" s="118"/>
    </row>
    <row r="69" spans="1:9" x14ac:dyDescent="0.25">
      <c r="A69" s="12">
        <v>76</v>
      </c>
      <c r="B69" s="86" t="s">
        <v>73</v>
      </c>
      <c r="C69" s="87"/>
      <c r="D69" s="13" t="s">
        <v>12</v>
      </c>
      <c r="E69" s="25">
        <v>0</v>
      </c>
      <c r="F69" s="13" t="s">
        <v>12</v>
      </c>
      <c r="G69" s="25">
        <v>0</v>
      </c>
      <c r="H69" s="117"/>
      <c r="I69" s="118"/>
    </row>
    <row r="70" spans="1:9" x14ac:dyDescent="0.25">
      <c r="A70" s="12">
        <v>77</v>
      </c>
      <c r="B70" s="86" t="s">
        <v>74</v>
      </c>
      <c r="C70" s="87"/>
      <c r="D70" s="13" t="s">
        <v>12</v>
      </c>
      <c r="E70" s="25">
        <v>0</v>
      </c>
      <c r="F70" s="13" t="s">
        <v>12</v>
      </c>
      <c r="G70" s="25">
        <v>0</v>
      </c>
      <c r="H70" s="117"/>
      <c r="I70" s="118"/>
    </row>
    <row r="71" spans="1:9" x14ac:dyDescent="0.25">
      <c r="A71" s="12">
        <v>78</v>
      </c>
      <c r="B71" s="86" t="s">
        <v>75</v>
      </c>
      <c r="C71" s="87"/>
      <c r="D71" s="13" t="s">
        <v>12</v>
      </c>
      <c r="E71" s="25">
        <v>0</v>
      </c>
      <c r="F71" s="13" t="s">
        <v>12</v>
      </c>
      <c r="G71" s="25">
        <v>0</v>
      </c>
      <c r="H71" s="117"/>
      <c r="I71" s="118"/>
    </row>
    <row r="72" spans="1:9" x14ac:dyDescent="0.25">
      <c r="A72" s="12">
        <v>79</v>
      </c>
      <c r="B72" s="86" t="s">
        <v>76</v>
      </c>
      <c r="C72" s="87"/>
      <c r="D72" s="13" t="s">
        <v>12</v>
      </c>
      <c r="E72" s="25">
        <v>0</v>
      </c>
      <c r="F72" s="13" t="s">
        <v>12</v>
      </c>
      <c r="G72" s="25">
        <v>0</v>
      </c>
      <c r="H72" s="119"/>
      <c r="I72" s="120"/>
    </row>
    <row r="73" spans="1:9" x14ac:dyDescent="0.25">
      <c r="A73" s="12"/>
      <c r="B73" s="146" t="s">
        <v>77</v>
      </c>
      <c r="C73" s="147"/>
      <c r="D73" s="111"/>
      <c r="E73" s="112"/>
      <c r="F73" s="111"/>
      <c r="G73" s="112"/>
      <c r="H73" s="6" t="s">
        <v>12</v>
      </c>
      <c r="I73" s="22">
        <f>I62+I52+I42+I33+I22+I11+I6</f>
        <v>0</v>
      </c>
    </row>
    <row r="74" spans="1:9" x14ac:dyDescent="0.25">
      <c r="A74" s="12"/>
      <c r="B74" s="146" t="s">
        <v>78</v>
      </c>
      <c r="C74" s="147"/>
      <c r="D74" s="113"/>
      <c r="E74" s="114"/>
      <c r="F74" s="113"/>
      <c r="G74" s="114"/>
      <c r="H74" s="6" t="s">
        <v>12</v>
      </c>
      <c r="I74" s="22">
        <f>I73*1.25</f>
        <v>0</v>
      </c>
    </row>
    <row r="75" spans="1:9" x14ac:dyDescent="0.25">
      <c r="A75" s="14"/>
      <c r="B75" s="134"/>
      <c r="C75" s="134"/>
      <c r="D75" s="15"/>
      <c r="E75" s="16"/>
      <c r="F75" s="15"/>
      <c r="G75" s="16"/>
      <c r="H75" s="109"/>
      <c r="I75" s="110"/>
    </row>
    <row r="76" spans="1:9" x14ac:dyDescent="0.25">
      <c r="A76" s="7" t="s">
        <v>79</v>
      </c>
      <c r="B76" s="106" t="s">
        <v>80</v>
      </c>
      <c r="C76" s="106"/>
      <c r="D76" s="8"/>
      <c r="E76" s="9"/>
      <c r="F76" s="68"/>
      <c r="G76" s="69"/>
      <c r="H76" s="8" t="s">
        <v>12</v>
      </c>
      <c r="I76" s="23">
        <f>E77</f>
        <v>0</v>
      </c>
    </row>
    <row r="77" spans="1:9" ht="31.5" customHeight="1" x14ac:dyDescent="0.25">
      <c r="A77" s="18"/>
      <c r="B77" s="107" t="s">
        <v>81</v>
      </c>
      <c r="C77" s="108"/>
      <c r="D77" s="19" t="s">
        <v>12</v>
      </c>
      <c r="E77" s="20"/>
      <c r="F77" s="78" t="s">
        <v>12</v>
      </c>
      <c r="G77" s="77"/>
      <c r="H77" s="67"/>
      <c r="I77" s="20"/>
    </row>
    <row r="78" spans="1:9" x14ac:dyDescent="0.25">
      <c r="A78" s="7" t="s">
        <v>82</v>
      </c>
      <c r="B78" s="26" t="s">
        <v>83</v>
      </c>
      <c r="C78" s="60" t="s">
        <v>84</v>
      </c>
      <c r="D78" s="73"/>
      <c r="E78" s="72"/>
      <c r="F78" s="52"/>
      <c r="G78" s="52"/>
      <c r="H78" s="70" t="s">
        <v>12</v>
      </c>
      <c r="I78" s="71">
        <f>C80*E80+C81*E81+C82*E82+C83*E83+C84*E84+C85*E85+C86*E86+C87*E87+C88*E88+C89*E89+C90*E90+(C92*(E92+1)-3000000)</f>
        <v>0</v>
      </c>
    </row>
    <row r="79" spans="1:9" x14ac:dyDescent="0.25">
      <c r="A79" s="18" t="s">
        <v>85</v>
      </c>
      <c r="B79" s="59" t="s">
        <v>86</v>
      </c>
      <c r="C79" s="129"/>
      <c r="D79" s="130"/>
      <c r="E79" s="131"/>
      <c r="F79" s="51"/>
      <c r="G79" s="51"/>
      <c r="H79" s="80"/>
      <c r="I79" s="81"/>
    </row>
    <row r="80" spans="1:9" x14ac:dyDescent="0.25">
      <c r="A80" s="18"/>
      <c r="B80" s="14" t="s">
        <v>87</v>
      </c>
      <c r="C80" s="55">
        <v>100</v>
      </c>
      <c r="D80" s="19" t="s">
        <v>12</v>
      </c>
      <c r="E80" s="56">
        <v>0</v>
      </c>
      <c r="F80" s="52"/>
      <c r="G80" s="53"/>
      <c r="H80" s="82"/>
      <c r="I80" s="83"/>
    </row>
    <row r="81" spans="1:9" x14ac:dyDescent="0.25">
      <c r="A81" s="17"/>
      <c r="B81" s="14" t="s">
        <v>88</v>
      </c>
      <c r="C81" s="55">
        <v>100</v>
      </c>
      <c r="D81" s="19" t="s">
        <v>12</v>
      </c>
      <c r="E81" s="56">
        <v>0</v>
      </c>
      <c r="F81" s="52"/>
      <c r="G81" s="53"/>
      <c r="H81" s="82"/>
      <c r="I81" s="83"/>
    </row>
    <row r="82" spans="1:9" x14ac:dyDescent="0.25">
      <c r="A82" s="17"/>
      <c r="B82" s="14" t="s">
        <v>89</v>
      </c>
      <c r="C82" s="55">
        <v>100</v>
      </c>
      <c r="D82" s="19" t="s">
        <v>12</v>
      </c>
      <c r="E82" s="56">
        <v>0</v>
      </c>
      <c r="F82" s="52"/>
      <c r="G82" s="53"/>
      <c r="H82" s="82"/>
      <c r="I82" s="83"/>
    </row>
    <row r="83" spans="1:9" x14ac:dyDescent="0.25">
      <c r="A83" s="17"/>
      <c r="B83" s="14" t="s">
        <v>90</v>
      </c>
      <c r="C83" s="55">
        <v>100</v>
      </c>
      <c r="D83" s="19" t="s">
        <v>12</v>
      </c>
      <c r="E83" s="56">
        <v>0</v>
      </c>
      <c r="F83" s="52"/>
      <c r="G83" s="53"/>
      <c r="H83" s="82"/>
      <c r="I83" s="83"/>
    </row>
    <row r="84" spans="1:9" x14ac:dyDescent="0.25">
      <c r="A84" s="17"/>
      <c r="B84" s="14" t="s">
        <v>91</v>
      </c>
      <c r="C84" s="55">
        <v>100</v>
      </c>
      <c r="D84" s="19" t="s">
        <v>12</v>
      </c>
      <c r="E84" s="56">
        <v>0</v>
      </c>
      <c r="F84" s="52"/>
      <c r="G84" s="53"/>
      <c r="H84" s="82"/>
      <c r="I84" s="83"/>
    </row>
    <row r="85" spans="1:9" x14ac:dyDescent="0.25">
      <c r="A85" s="17"/>
      <c r="B85" s="14" t="s">
        <v>92</v>
      </c>
      <c r="C85" s="55">
        <v>100</v>
      </c>
      <c r="D85" s="19" t="s">
        <v>12</v>
      </c>
      <c r="E85" s="56">
        <v>0</v>
      </c>
      <c r="F85" s="52"/>
      <c r="G85" s="53"/>
      <c r="H85" s="82"/>
      <c r="I85" s="83"/>
    </row>
    <row r="86" spans="1:9" x14ac:dyDescent="0.25">
      <c r="A86" s="17"/>
      <c r="B86" s="14" t="s">
        <v>93</v>
      </c>
      <c r="C86" s="55">
        <v>100</v>
      </c>
      <c r="D86" s="19" t="s">
        <v>12</v>
      </c>
      <c r="E86" s="56">
        <v>0</v>
      </c>
      <c r="F86" s="52"/>
      <c r="G86" s="53"/>
      <c r="H86" s="82"/>
      <c r="I86" s="83"/>
    </row>
    <row r="87" spans="1:9" x14ac:dyDescent="0.25">
      <c r="A87" s="17"/>
      <c r="B87" s="14" t="s">
        <v>94</v>
      </c>
      <c r="C87" s="55">
        <v>100</v>
      </c>
      <c r="D87" s="19" t="s">
        <v>12</v>
      </c>
      <c r="E87" s="56">
        <v>0</v>
      </c>
      <c r="F87" s="52"/>
      <c r="G87" s="53"/>
      <c r="H87" s="82"/>
      <c r="I87" s="83"/>
    </row>
    <row r="88" spans="1:9" x14ac:dyDescent="0.25">
      <c r="A88" s="17"/>
      <c r="B88" s="14" t="s">
        <v>95</v>
      </c>
      <c r="C88" s="55">
        <v>100</v>
      </c>
      <c r="D88" s="19" t="s">
        <v>12</v>
      </c>
      <c r="E88" s="56">
        <v>0</v>
      </c>
      <c r="F88" s="52"/>
      <c r="G88" s="53"/>
      <c r="H88" s="82"/>
      <c r="I88" s="83"/>
    </row>
    <row r="89" spans="1:9" x14ac:dyDescent="0.25">
      <c r="A89" s="17"/>
      <c r="B89" s="14" t="s">
        <v>96</v>
      </c>
      <c r="C89" s="55">
        <v>100</v>
      </c>
      <c r="D89" s="19" t="s">
        <v>12</v>
      </c>
      <c r="E89" s="56">
        <v>0</v>
      </c>
      <c r="F89" s="52"/>
      <c r="G89" s="53"/>
      <c r="H89" s="82"/>
      <c r="I89" s="83"/>
    </row>
    <row r="90" spans="1:9" x14ac:dyDescent="0.25">
      <c r="A90" s="17"/>
      <c r="B90" s="14" t="s">
        <v>97</v>
      </c>
      <c r="C90" s="57">
        <v>40</v>
      </c>
      <c r="D90" s="58" t="s">
        <v>12</v>
      </c>
      <c r="E90" s="74">
        <v>0</v>
      </c>
      <c r="F90" s="52"/>
      <c r="G90" s="53"/>
      <c r="H90" s="82"/>
      <c r="I90" s="83"/>
    </row>
    <row r="91" spans="1:9" x14ac:dyDescent="0.25">
      <c r="A91" s="7" t="s">
        <v>98</v>
      </c>
      <c r="B91" s="26" t="s">
        <v>99</v>
      </c>
      <c r="C91" s="61" t="s">
        <v>100</v>
      </c>
      <c r="D91" s="62"/>
      <c r="E91" s="76"/>
      <c r="F91" s="52"/>
      <c r="G91" s="52"/>
      <c r="H91" s="82"/>
      <c r="I91" s="83"/>
    </row>
    <row r="92" spans="1:9" x14ac:dyDescent="0.25">
      <c r="A92" s="17" t="s">
        <v>98</v>
      </c>
      <c r="B92" s="27" t="s">
        <v>101</v>
      </c>
      <c r="C92" s="28">
        <v>3000000</v>
      </c>
      <c r="D92" s="67" t="s">
        <v>102</v>
      </c>
      <c r="E92" s="75">
        <v>0</v>
      </c>
      <c r="F92" s="52"/>
      <c r="G92" s="54"/>
      <c r="H92" s="84"/>
      <c r="I92" s="85"/>
    </row>
    <row r="93" spans="1:9" ht="24" customHeight="1" x14ac:dyDescent="0.25">
      <c r="A93" s="126" t="s">
        <v>103</v>
      </c>
      <c r="B93" s="127"/>
      <c r="C93" s="127"/>
      <c r="D93" s="127"/>
      <c r="E93" s="128"/>
      <c r="F93" s="63"/>
      <c r="G93" s="64"/>
      <c r="H93" s="102" t="s">
        <v>12</v>
      </c>
      <c r="I93" s="104">
        <f>I73+I76+I78</f>
        <v>0</v>
      </c>
    </row>
    <row r="94" spans="1:9" x14ac:dyDescent="0.25">
      <c r="A94" s="132" t="s">
        <v>104</v>
      </c>
      <c r="B94" s="133"/>
      <c r="C94" s="133"/>
      <c r="D94" s="133"/>
      <c r="E94" s="133"/>
      <c r="F94" s="65"/>
      <c r="G94" s="66"/>
      <c r="H94" s="103"/>
      <c r="I94" s="105"/>
    </row>
    <row r="95" spans="1:9" ht="24" customHeight="1" x14ac:dyDescent="0.25">
      <c r="A95" s="123" t="s">
        <v>105</v>
      </c>
      <c r="B95" s="124"/>
      <c r="C95" s="124"/>
      <c r="D95" s="124"/>
      <c r="E95" s="125"/>
      <c r="F95" s="29"/>
      <c r="G95" s="29"/>
      <c r="H95" s="10" t="s">
        <v>12</v>
      </c>
      <c r="I95" s="24">
        <f>I93*1.25</f>
        <v>0</v>
      </c>
    </row>
    <row r="98" spans="1:9" ht="15" customHeight="1" x14ac:dyDescent="0.25">
      <c r="A98" s="42"/>
      <c r="B98" s="42"/>
      <c r="C98" s="42"/>
      <c r="D98" s="42"/>
      <c r="E98" s="42"/>
      <c r="F98" s="42"/>
      <c r="G98" s="42"/>
      <c r="H98" s="42"/>
      <c r="I98" s="42"/>
    </row>
    <row r="99" spans="1:9" ht="15" customHeight="1" x14ac:dyDescent="0.25">
      <c r="A99" s="42"/>
      <c r="B99" s="42"/>
      <c r="C99" s="42"/>
      <c r="D99" s="42"/>
      <c r="E99" s="42"/>
      <c r="F99" s="42"/>
      <c r="G99" s="42"/>
      <c r="H99" s="42"/>
      <c r="I99" s="42"/>
    </row>
    <row r="100" spans="1:9" x14ac:dyDescent="0.25">
      <c r="A100" s="30"/>
      <c r="B100" s="31"/>
      <c r="C100" s="31"/>
      <c r="D100" s="31"/>
      <c r="E100" s="31"/>
      <c r="F100" s="31"/>
      <c r="G100" s="31"/>
      <c r="H100" s="31"/>
      <c r="I100" s="31"/>
    </row>
    <row r="101" spans="1:9" x14ac:dyDescent="0.25">
      <c r="A101" s="32"/>
      <c r="B101" s="33"/>
      <c r="C101" s="33"/>
      <c r="D101" s="33"/>
      <c r="E101" s="33"/>
      <c r="F101" s="33"/>
      <c r="G101" s="33"/>
      <c r="H101" s="33"/>
      <c r="I101" s="34"/>
    </row>
    <row r="102" spans="1:9" x14ac:dyDescent="0.25">
      <c r="A102" s="35"/>
      <c r="B102" s="39"/>
      <c r="C102" s="39"/>
      <c r="D102" s="36"/>
      <c r="E102" s="37"/>
      <c r="F102" s="36"/>
      <c r="G102" s="37"/>
      <c r="H102" s="39"/>
      <c r="I102" s="39"/>
    </row>
    <row r="103" spans="1:9" x14ac:dyDescent="0.25">
      <c r="A103" s="35"/>
      <c r="B103" s="39"/>
      <c r="C103" s="39"/>
      <c r="D103" s="36"/>
      <c r="E103" s="37"/>
      <c r="F103" s="36"/>
      <c r="G103" s="37"/>
      <c r="H103" s="39"/>
      <c r="I103" s="39"/>
    </row>
    <row r="104" spans="1:9" x14ac:dyDescent="0.25">
      <c r="A104" s="35"/>
      <c r="B104" s="39"/>
      <c r="C104" s="39"/>
      <c r="D104" s="36"/>
      <c r="E104" s="37"/>
      <c r="F104" s="36"/>
      <c r="G104" s="37"/>
      <c r="H104" s="39"/>
      <c r="I104" s="39"/>
    </row>
    <row r="105" spans="1:9" x14ac:dyDescent="0.25">
      <c r="A105" s="35"/>
      <c r="B105" s="39"/>
      <c r="C105" s="39"/>
      <c r="D105" s="36"/>
      <c r="E105" s="37"/>
      <c r="F105" s="36"/>
      <c r="G105" s="37"/>
      <c r="H105" s="39"/>
      <c r="I105" s="39"/>
    </row>
    <row r="106" spans="1:9" ht="15.75" customHeight="1" x14ac:dyDescent="0.25">
      <c r="A106" s="35"/>
      <c r="B106" s="39"/>
      <c r="C106" s="39"/>
      <c r="D106" s="36"/>
      <c r="E106" s="37"/>
      <c r="F106" s="36"/>
      <c r="G106" s="37"/>
      <c r="H106" s="39"/>
      <c r="I106" s="39"/>
    </row>
    <row r="107" spans="1:9" ht="15.75" customHeight="1" x14ac:dyDescent="0.25">
      <c r="A107" s="35"/>
      <c r="B107" s="39"/>
      <c r="C107" s="39"/>
      <c r="D107" s="36"/>
      <c r="E107" s="37"/>
      <c r="F107" s="36"/>
      <c r="G107" s="37"/>
      <c r="H107" s="39"/>
      <c r="I107" s="39"/>
    </row>
    <row r="108" spans="1:9" ht="15.75" customHeight="1" x14ac:dyDescent="0.25">
      <c r="A108" s="40"/>
      <c r="B108" s="41"/>
      <c r="C108" s="40"/>
      <c r="D108" s="40"/>
      <c r="E108" s="40"/>
      <c r="F108" s="40"/>
      <c r="G108" s="40"/>
      <c r="H108" s="33"/>
      <c r="I108" s="38"/>
    </row>
    <row r="109" spans="1:9" x14ac:dyDescent="0.25">
      <c r="A109" s="40"/>
      <c r="B109" s="40"/>
      <c r="C109" s="40"/>
      <c r="D109" s="40"/>
      <c r="E109" s="40"/>
      <c r="F109" s="40"/>
      <c r="G109" s="40"/>
      <c r="H109" s="33"/>
      <c r="I109" s="34"/>
    </row>
    <row r="134" ht="24" customHeight="1" x14ac:dyDescent="0.25"/>
  </sheetData>
  <mergeCells count="98">
    <mergeCell ref="A95:E95"/>
    <mergeCell ref="A93:E93"/>
    <mergeCell ref="C79:E79"/>
    <mergeCell ref="A94:E94"/>
    <mergeCell ref="B74:C74"/>
    <mergeCell ref="D74:E74"/>
    <mergeCell ref="B75:C75"/>
    <mergeCell ref="B41:C41"/>
    <mergeCell ref="B47:C47"/>
    <mergeCell ref="B48:C48"/>
    <mergeCell ref="B65:C65"/>
    <mergeCell ref="B66:C66"/>
    <mergeCell ref="B45:C45"/>
    <mergeCell ref="B46:C46"/>
    <mergeCell ref="B54:C54"/>
    <mergeCell ref="B49:C49"/>
    <mergeCell ref="B50:C50"/>
    <mergeCell ref="B59:C59"/>
    <mergeCell ref="B64:C64"/>
    <mergeCell ref="B60:C60"/>
    <mergeCell ref="B62:C62"/>
    <mergeCell ref="B63:C63"/>
    <mergeCell ref="B61:C61"/>
    <mergeCell ref="H43:I51"/>
    <mergeCell ref="H53:I61"/>
    <mergeCell ref="H63:I72"/>
    <mergeCell ref="B51:C51"/>
    <mergeCell ref="B52:C52"/>
    <mergeCell ref="B53:C53"/>
    <mergeCell ref="B55:C55"/>
    <mergeCell ref="B56:C56"/>
    <mergeCell ref="B57:C57"/>
    <mergeCell ref="B58:C58"/>
    <mergeCell ref="B70:C70"/>
    <mergeCell ref="B67:C67"/>
    <mergeCell ref="B68:C68"/>
    <mergeCell ref="B69:C69"/>
    <mergeCell ref="B43:C43"/>
    <mergeCell ref="B44:C44"/>
    <mergeCell ref="H93:H94"/>
    <mergeCell ref="I93:I94"/>
    <mergeCell ref="B71:C71"/>
    <mergeCell ref="B72:C72"/>
    <mergeCell ref="B76:C76"/>
    <mergeCell ref="B77:C77"/>
    <mergeCell ref="H75:I75"/>
    <mergeCell ref="F73:G73"/>
    <mergeCell ref="F74:G74"/>
    <mergeCell ref="D73:E73"/>
    <mergeCell ref="B73:C73"/>
    <mergeCell ref="A1:B1"/>
    <mergeCell ref="B5:C5"/>
    <mergeCell ref="B6:C6"/>
    <mergeCell ref="A2:I3"/>
    <mergeCell ref="B19:C19"/>
    <mergeCell ref="B13:C13"/>
    <mergeCell ref="B14:C14"/>
    <mergeCell ref="B15:C15"/>
    <mergeCell ref="B16:C16"/>
    <mergeCell ref="B17:C17"/>
    <mergeCell ref="B18:C18"/>
    <mergeCell ref="H7:I10"/>
    <mergeCell ref="H12:I21"/>
    <mergeCell ref="D5:E5"/>
    <mergeCell ref="F5:G5"/>
    <mergeCell ref="B4:C4"/>
    <mergeCell ref="H23:I32"/>
    <mergeCell ref="H34:I41"/>
    <mergeCell ref="B30:C30"/>
    <mergeCell ref="B26:C26"/>
    <mergeCell ref="B27:C27"/>
    <mergeCell ref="B28:C28"/>
    <mergeCell ref="B29:C29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K3:L12"/>
    <mergeCell ref="H79:I92"/>
    <mergeCell ref="B7:C7"/>
    <mergeCell ref="B8:C8"/>
    <mergeCell ref="B9:C9"/>
    <mergeCell ref="B10:C10"/>
    <mergeCell ref="B11:C11"/>
    <mergeCell ref="B12:C12"/>
    <mergeCell ref="B20:C20"/>
    <mergeCell ref="B21:C21"/>
    <mergeCell ref="B22:C22"/>
    <mergeCell ref="B23:C23"/>
    <mergeCell ref="B24:C24"/>
    <mergeCell ref="B31:C31"/>
    <mergeCell ref="B42:C42"/>
    <mergeCell ref="B25:C25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9a85609-a6d4-48f4-b9df-b83a6bb10cde" xsi:nil="true"/>
    <lcf76f155ced4ddcb4097134ff3c332f xmlns="89ecf280-710b-4242-8ab1-8fc7650a8475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DDE56D0E5860F43AA6311D2ED645D5D" ma:contentTypeVersion="11" ma:contentTypeDescription="Opprett et nytt dokument." ma:contentTypeScope="" ma:versionID="1600543f7c72b2881abdbf17f906dfab">
  <xsd:schema xmlns:xsd="http://www.w3.org/2001/XMLSchema" xmlns:xs="http://www.w3.org/2001/XMLSchema" xmlns:p="http://schemas.microsoft.com/office/2006/metadata/properties" xmlns:ns2="89ecf280-710b-4242-8ab1-8fc7650a8475" xmlns:ns3="39a85609-a6d4-48f4-b9df-b83a6bb10cde" targetNamespace="http://schemas.microsoft.com/office/2006/metadata/properties" ma:root="true" ma:fieldsID="a17d90ccf23ec4e7c05cd45bd30ae6b9" ns2:_="" ns3:_="">
    <xsd:import namespace="89ecf280-710b-4242-8ab1-8fc7650a8475"/>
    <xsd:import namespace="39a85609-a6d4-48f4-b9df-b83a6bb10cd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ecf280-710b-4242-8ab1-8fc7650a847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Bildemerkelapper" ma:readOnly="false" ma:fieldId="{5cf76f15-5ced-4ddc-b409-7134ff3c332f}" ma:taxonomyMulti="true" ma:sspId="76202cec-c3e9-4661-aa4d-4c362f1f2c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9a85609-a6d4-48f4-b9df-b83a6bb10cde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2ae8ab58-97cc-4d4e-8aba-d0736ec1c733}" ma:internalName="TaxCatchAll" ma:showField="CatchAllData" ma:web="39a85609-a6d4-48f4-b9df-b83a6bb10cd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C997D16-F2AF-4430-97E0-6A4CEF1E0924}">
  <ds:schemaRefs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http://schemas.openxmlformats.org/package/2006/metadata/core-properties"/>
    <ds:schemaRef ds:uri="http://www.w3.org/XML/1998/namespace"/>
    <ds:schemaRef ds:uri="89ecf280-710b-4242-8ab1-8fc7650a8475"/>
    <ds:schemaRef ds:uri="http://purl.org/dc/elements/1.1/"/>
    <ds:schemaRef ds:uri="39a85609-a6d4-48f4-b9df-b83a6bb10cde"/>
    <ds:schemaRef ds:uri="http://purl.org/dc/dcmitype/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27F6348D-70E0-4CAD-9868-0707F4AE6BF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9ecf280-710b-4242-8ab1-8fc7650a8475"/>
    <ds:schemaRef ds:uri="39a85609-a6d4-48f4-b9df-b83a6bb10cd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94C5E23-213D-4E0E-BF98-B42B62181BD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Manager/>
  <Company>Karmøy kommune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Enrique Tiainen Guerrero</dc:creator>
  <cp:keywords/>
  <dc:description/>
  <cp:lastModifiedBy>Eirik Kalstveit</cp:lastModifiedBy>
  <cp:revision/>
  <dcterms:created xsi:type="dcterms:W3CDTF">2023-02-17T08:40:23Z</dcterms:created>
  <dcterms:modified xsi:type="dcterms:W3CDTF">2026-04-24T08:01:49Z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0x010100CDDE56D0E5860F43AA6311D2ED645D5D</vt:lpwstr>
  </property>
  <property fmtid="{D5CDD505-2E9C-101B-9397-08002B2CF9AE}" pid="3" name="MediaServiceImageTags">
    <vt:lpwstr/>
  </property>
</Properties>
</file>